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1" sheetId="1" r:id="rId1"/>
  </sheets>
  <definedNames>
    <definedName name="اللغة">'1'!$Z$11:$Z$12</definedName>
  </definedNames>
  <calcPr calcId="124519"/>
</workbook>
</file>

<file path=xl/calcChain.xml><?xml version="1.0" encoding="utf-8"?>
<calcChain xmlns="http://schemas.openxmlformats.org/spreadsheetml/2006/main">
  <c r="I14" i="1"/>
  <c r="R14"/>
  <c r="AA14"/>
  <c r="I23"/>
  <c r="R23"/>
  <c r="AA23"/>
  <c r="I32"/>
  <c r="R32"/>
  <c r="AA32"/>
  <c r="I41"/>
  <c r="R41"/>
  <c r="AA41"/>
  <c r="H14"/>
  <c r="Q14"/>
  <c r="Z14"/>
  <c r="H23"/>
  <c r="Q23"/>
  <c r="Z23"/>
  <c r="H32"/>
  <c r="Q32"/>
  <c r="Z32"/>
  <c r="H41"/>
  <c r="Q41"/>
  <c r="Z41"/>
  <c r="G14"/>
  <c r="P14"/>
  <c r="Y14"/>
  <c r="G23"/>
  <c r="P23"/>
  <c r="Y23"/>
  <c r="G32"/>
  <c r="P32"/>
  <c r="Y32"/>
  <c r="G41"/>
  <c r="P41"/>
  <c r="Y41"/>
  <c r="F14"/>
  <c r="O14"/>
  <c r="X14"/>
  <c r="F23"/>
  <c r="O23"/>
  <c r="X23"/>
  <c r="F32"/>
  <c r="O32"/>
  <c r="X32"/>
  <c r="F41"/>
  <c r="O41"/>
  <c r="X41"/>
  <c r="C14"/>
  <c r="L14"/>
  <c r="U14"/>
  <c r="C23"/>
  <c r="L23"/>
  <c r="U23"/>
  <c r="C32"/>
  <c r="L32"/>
  <c r="U32"/>
  <c r="C41"/>
  <c r="L41"/>
  <c r="U41"/>
  <c r="E14"/>
  <c r="N14"/>
  <c r="W14"/>
  <c r="E23"/>
  <c r="N23"/>
  <c r="W23"/>
  <c r="E32"/>
  <c r="N32"/>
  <c r="W32"/>
  <c r="W41" s="1"/>
  <c r="E41"/>
  <c r="N41"/>
  <c r="D14"/>
  <c r="M14"/>
  <c r="V14"/>
  <c r="D23"/>
  <c r="M23"/>
  <c r="V23"/>
  <c r="D32"/>
  <c r="M32"/>
  <c r="V32"/>
  <c r="V41" s="1"/>
  <c r="D41"/>
  <c r="M41"/>
  <c r="U40"/>
  <c r="L40"/>
  <c r="C40"/>
  <c r="U31"/>
  <c r="L31"/>
  <c r="C31"/>
  <c r="U22"/>
  <c r="L22"/>
  <c r="C22"/>
  <c r="U13"/>
  <c r="L13"/>
  <c r="C13"/>
  <c r="C9"/>
  <c r="D9" s="1"/>
  <c r="G9" l="1"/>
  <c r="C10"/>
  <c r="D1" l="1"/>
  <c r="E1"/>
  <c r="F1"/>
  <c r="L1"/>
  <c r="M1"/>
  <c r="N1"/>
  <c r="O1"/>
  <c r="U1"/>
  <c r="V1"/>
  <c r="W1"/>
  <c r="X1"/>
  <c r="J2"/>
  <c r="O7" s="1"/>
  <c r="M8" s="1"/>
  <c r="H13"/>
  <c r="Q13"/>
  <c r="Z13"/>
  <c r="H22"/>
  <c r="Q22"/>
  <c r="Z22"/>
  <c r="H31"/>
  <c r="Q31"/>
  <c r="Z31"/>
  <c r="H40"/>
  <c r="Q40"/>
  <c r="Z40"/>
  <c r="C1"/>
  <c r="C2" l="1"/>
  <c r="C15" s="1"/>
  <c r="I2"/>
  <c r="H2"/>
  <c r="G2"/>
  <c r="F2"/>
  <c r="E2"/>
  <c r="D2"/>
  <c r="D15" s="1"/>
  <c r="U5"/>
  <c r="U42" s="1"/>
  <c r="V5"/>
  <c r="V42" s="1"/>
  <c r="W5"/>
  <c r="X5"/>
  <c r="Y5"/>
  <c r="Z5"/>
  <c r="AA5"/>
  <c r="U4"/>
  <c r="U33" s="1"/>
  <c r="V4"/>
  <c r="W4"/>
  <c r="X4"/>
  <c r="Y4"/>
  <c r="Z4"/>
  <c r="AA4"/>
  <c r="U3"/>
  <c r="U24" s="1"/>
  <c r="V3"/>
  <c r="V24" s="1"/>
  <c r="W3"/>
  <c r="X3"/>
  <c r="Y3"/>
  <c r="Z3"/>
  <c r="AA3"/>
  <c r="U2"/>
  <c r="U15" s="1"/>
  <c r="V2"/>
  <c r="W2"/>
  <c r="X2"/>
  <c r="Y2"/>
  <c r="Z2"/>
  <c r="AA2"/>
  <c r="L5"/>
  <c r="L42" s="1"/>
  <c r="M5"/>
  <c r="M42" s="1"/>
  <c r="N5"/>
  <c r="O5"/>
  <c r="P5"/>
  <c r="Q5"/>
  <c r="R5"/>
  <c r="L4"/>
  <c r="L33" s="1"/>
  <c r="M4"/>
  <c r="N4"/>
  <c r="O4"/>
  <c r="P4"/>
  <c r="Q4"/>
  <c r="R4"/>
  <c r="L3"/>
  <c r="L24" s="1"/>
  <c r="M3"/>
  <c r="M24" s="1"/>
  <c r="N3"/>
  <c r="O3"/>
  <c r="P3"/>
  <c r="Q3"/>
  <c r="R3"/>
  <c r="L2"/>
  <c r="L15" s="1"/>
  <c r="M2"/>
  <c r="N2"/>
  <c r="O2"/>
  <c r="P2"/>
  <c r="Q2"/>
  <c r="R2"/>
  <c r="C5"/>
  <c r="C42" s="1"/>
  <c r="D5"/>
  <c r="D42" s="1"/>
  <c r="E5"/>
  <c r="F5"/>
  <c r="G5"/>
  <c r="H5"/>
  <c r="I5"/>
  <c r="C4"/>
  <c r="C33" s="1"/>
  <c r="D4"/>
  <c r="E4"/>
  <c r="F4"/>
  <c r="G4"/>
  <c r="H4"/>
  <c r="I4"/>
  <c r="C3"/>
  <c r="C24" s="1"/>
  <c r="D3"/>
  <c r="E3"/>
  <c r="F3"/>
  <c r="G3"/>
  <c r="H3"/>
  <c r="I3"/>
  <c r="D33" l="1"/>
  <c r="M33"/>
  <c r="N33" s="1"/>
  <c r="O33" s="1"/>
  <c r="N42"/>
  <c r="O42" s="1"/>
  <c r="P42" s="1"/>
  <c r="Q42" s="1"/>
  <c r="R42" s="1"/>
  <c r="L43" s="1"/>
  <c r="M43" s="1"/>
  <c r="N43" s="1"/>
  <c r="O43" s="1"/>
  <c r="P43" s="1"/>
  <c r="Q43" s="1"/>
  <c r="R43" s="1"/>
  <c r="L44" s="1"/>
  <c r="M44" s="1"/>
  <c r="N44" s="1"/>
  <c r="O44" s="1"/>
  <c r="P44" s="1"/>
  <c r="Q44" s="1"/>
  <c r="R44" s="1"/>
  <c r="L45" s="1"/>
  <c r="M45" s="1"/>
  <c r="N45" s="1"/>
  <c r="O45" s="1"/>
  <c r="P45" s="1"/>
  <c r="Q45" s="1"/>
  <c r="R45" s="1"/>
  <c r="L46" s="1"/>
  <c r="M46" s="1"/>
  <c r="N46" s="1"/>
  <c r="O46" s="1"/>
  <c r="P46" s="1"/>
  <c r="Q46" s="1"/>
  <c r="R46" s="1"/>
  <c r="L47" s="1"/>
  <c r="M47" s="1"/>
  <c r="N47" s="1"/>
  <c r="O47" s="1"/>
  <c r="P47" s="1"/>
  <c r="Q47" s="1"/>
  <c r="R47" s="1"/>
  <c r="D24"/>
  <c r="E24" s="1"/>
  <c r="F24" s="1"/>
  <c r="G24" s="1"/>
  <c r="H24" s="1"/>
  <c r="I24" s="1"/>
  <c r="C25" s="1"/>
  <c r="D25" s="1"/>
  <c r="E25" s="1"/>
  <c r="F25" s="1"/>
  <c r="G25" s="1"/>
  <c r="H25" s="1"/>
  <c r="I25" s="1"/>
  <c r="C26" s="1"/>
  <c r="D26" s="1"/>
  <c r="E26" s="1"/>
  <c r="F26" s="1"/>
  <c r="G26" s="1"/>
  <c r="H26" s="1"/>
  <c r="I26" s="1"/>
  <c r="C27" s="1"/>
  <c r="D27" s="1"/>
  <c r="E27" s="1"/>
  <c r="F27" s="1"/>
  <c r="G27" s="1"/>
  <c r="H27" s="1"/>
  <c r="I27" s="1"/>
  <c r="C28" s="1"/>
  <c r="D28" s="1"/>
  <c r="E28" s="1"/>
  <c r="F28" s="1"/>
  <c r="G28" s="1"/>
  <c r="H28" s="1"/>
  <c r="I28" s="1"/>
  <c r="C29" s="1"/>
  <c r="E33"/>
  <c r="F33" s="1"/>
  <c r="G33" s="1"/>
  <c r="H33" s="1"/>
  <c r="I33" s="1"/>
  <c r="C34" s="1"/>
  <c r="D34" s="1"/>
  <c r="E34" s="1"/>
  <c r="F34" s="1"/>
  <c r="G34" s="1"/>
  <c r="H34" s="1"/>
  <c r="I34" s="1"/>
  <c r="C35" s="1"/>
  <c r="D35" s="1"/>
  <c r="E35" s="1"/>
  <c r="F35" s="1"/>
  <c r="G35" s="1"/>
  <c r="H35" s="1"/>
  <c r="I35" s="1"/>
  <c r="C36" s="1"/>
  <c r="D36" s="1"/>
  <c r="E36" s="1"/>
  <c r="F36" s="1"/>
  <c r="G36" s="1"/>
  <c r="H36" s="1"/>
  <c r="I36" s="1"/>
  <c r="C37" s="1"/>
  <c r="D37" s="1"/>
  <c r="E37" s="1"/>
  <c r="F37" s="1"/>
  <c r="G37" s="1"/>
  <c r="H37" s="1"/>
  <c r="I37" s="1"/>
  <c r="C38" s="1"/>
  <c r="D38" s="1"/>
  <c r="E38" s="1"/>
  <c r="F38" s="1"/>
  <c r="G38" s="1"/>
  <c r="H38" s="1"/>
  <c r="I38" s="1"/>
  <c r="P33"/>
  <c r="E42"/>
  <c r="F42" s="1"/>
  <c r="G42" s="1"/>
  <c r="H42" s="1"/>
  <c r="I42" s="1"/>
  <c r="C43" s="1"/>
  <c r="D43" s="1"/>
  <c r="E43" s="1"/>
  <c r="F43" s="1"/>
  <c r="G43" s="1"/>
  <c r="H43" s="1"/>
  <c r="I43" s="1"/>
  <c r="C44" s="1"/>
  <c r="D44" s="1"/>
  <c r="E44" s="1"/>
  <c r="F44" s="1"/>
  <c r="G44" s="1"/>
  <c r="H44" s="1"/>
  <c r="I44" s="1"/>
  <c r="C45" s="1"/>
  <c r="D45" s="1"/>
  <c r="E45" s="1"/>
  <c r="F45" s="1"/>
  <c r="G45" s="1"/>
  <c r="H45" s="1"/>
  <c r="I45" s="1"/>
  <c r="C46" s="1"/>
  <c r="D46" s="1"/>
  <c r="E46" s="1"/>
  <c r="F46" s="1"/>
  <c r="G46" s="1"/>
  <c r="H46" s="1"/>
  <c r="I46" s="1"/>
  <c r="C47" s="1"/>
  <c r="D47" s="1"/>
  <c r="E47" s="1"/>
  <c r="F47" s="1"/>
  <c r="G47" s="1"/>
  <c r="H47" s="1"/>
  <c r="I47" s="1"/>
  <c r="Q15"/>
  <c r="R15" s="1"/>
  <c r="L16" s="1"/>
  <c r="M16" s="1"/>
  <c r="N16" s="1"/>
  <c r="O16" s="1"/>
  <c r="P16" s="1"/>
  <c r="Q16" s="1"/>
  <c r="R16" s="1"/>
  <c r="L17" s="1"/>
  <c r="M17" s="1"/>
  <c r="N17" s="1"/>
  <c r="O17" s="1"/>
  <c r="P17" s="1"/>
  <c r="Q17" s="1"/>
  <c r="R17" s="1"/>
  <c r="L18" s="1"/>
  <c r="M18" s="1"/>
  <c r="N18" s="1"/>
  <c r="O18" s="1"/>
  <c r="P18" s="1"/>
  <c r="Q18" s="1"/>
  <c r="R18" s="1"/>
  <c r="L19" s="1"/>
  <c r="M19" s="1"/>
  <c r="N19" s="1"/>
  <c r="O19" s="1"/>
  <c r="P19" s="1"/>
  <c r="Q19" s="1"/>
  <c r="R19" s="1"/>
  <c r="M15"/>
  <c r="N15" s="1"/>
  <c r="O15" s="1"/>
  <c r="P15" s="1"/>
  <c r="N24"/>
  <c r="O24" s="1"/>
  <c r="P24" s="1"/>
  <c r="Q24" s="1"/>
  <c r="R24" s="1"/>
  <c r="L25" s="1"/>
  <c r="M25" s="1"/>
  <c r="N25" s="1"/>
  <c r="O25" s="1"/>
  <c r="P25" s="1"/>
  <c r="Q25" s="1"/>
  <c r="R25" s="1"/>
  <c r="L26" s="1"/>
  <c r="M26" s="1"/>
  <c r="N26" s="1"/>
  <c r="O26" s="1"/>
  <c r="P26" s="1"/>
  <c r="Q26" s="1"/>
  <c r="R26" s="1"/>
  <c r="L27" s="1"/>
  <c r="M27" s="1"/>
  <c r="N27" s="1"/>
  <c r="O27" s="1"/>
  <c r="P27" s="1"/>
  <c r="Q27" s="1"/>
  <c r="R27" s="1"/>
  <c r="L28" s="1"/>
  <c r="M28" s="1"/>
  <c r="N28" s="1"/>
  <c r="O28" s="1"/>
  <c r="P28" s="1"/>
  <c r="Q28" s="1"/>
  <c r="R28" s="1"/>
  <c r="L29" s="1"/>
  <c r="M29" s="1"/>
  <c r="N29" s="1"/>
  <c r="O29" s="1"/>
  <c r="P29" s="1"/>
  <c r="Q29" s="1"/>
  <c r="R29" s="1"/>
  <c r="Q33"/>
  <c r="R33" s="1"/>
  <c r="L34" s="1"/>
  <c r="M34" s="1"/>
  <c r="N34" s="1"/>
  <c r="O34" s="1"/>
  <c r="P34" s="1"/>
  <c r="Q34" s="1"/>
  <c r="R34" s="1"/>
  <c r="L35" s="1"/>
  <c r="M35" s="1"/>
  <c r="N35" s="1"/>
  <c r="O35" s="1"/>
  <c r="P35" s="1"/>
  <c r="Q35" s="1"/>
  <c r="R35" s="1"/>
  <c r="L36" s="1"/>
  <c r="M36" s="1"/>
  <c r="N36" s="1"/>
  <c r="O36" s="1"/>
  <c r="P36" s="1"/>
  <c r="Q36" s="1"/>
  <c r="R36" s="1"/>
  <c r="L37" s="1"/>
  <c r="M37" s="1"/>
  <c r="N37" s="1"/>
  <c r="O37" s="1"/>
  <c r="P37" s="1"/>
  <c r="Q37" s="1"/>
  <c r="R37" s="1"/>
  <c r="L38" s="1"/>
  <c r="M38" s="1"/>
  <c r="N38" s="1"/>
  <c r="O38" s="1"/>
  <c r="P38" s="1"/>
  <c r="Q38" s="1"/>
  <c r="R38" s="1"/>
  <c r="V15"/>
  <c r="W15" s="1"/>
  <c r="X15" s="1"/>
  <c r="Y15" s="1"/>
  <c r="Z15" s="1"/>
  <c r="AA15" s="1"/>
  <c r="U16" s="1"/>
  <c r="V16" s="1"/>
  <c r="W16" s="1"/>
  <c r="X16" s="1"/>
  <c r="Y16" s="1"/>
  <c r="Z16" s="1"/>
  <c r="AA16" s="1"/>
  <c r="U17" s="1"/>
  <c r="V17" s="1"/>
  <c r="W17" s="1"/>
  <c r="X17" s="1"/>
  <c r="Y17" s="1"/>
  <c r="Z17" s="1"/>
  <c r="AA17" s="1"/>
  <c r="U18" s="1"/>
  <c r="V18" s="1"/>
  <c r="W18" s="1"/>
  <c r="X18" s="1"/>
  <c r="Y18" s="1"/>
  <c r="Z18" s="1"/>
  <c r="AA18" s="1"/>
  <c r="U19" s="1"/>
  <c r="V19" s="1"/>
  <c r="W19" s="1"/>
  <c r="X19" s="1"/>
  <c r="Y19" s="1"/>
  <c r="Z19" s="1"/>
  <c r="AA19" s="1"/>
  <c r="U20" s="1"/>
  <c r="V20" s="1"/>
  <c r="W20" s="1"/>
  <c r="X20" s="1"/>
  <c r="Y20" s="1"/>
  <c r="Z20" s="1"/>
  <c r="AA20" s="1"/>
  <c r="W24"/>
  <c r="X24" s="1"/>
  <c r="Y24" s="1"/>
  <c r="Z24" s="1"/>
  <c r="AA24" s="1"/>
  <c r="U25" s="1"/>
  <c r="V25" s="1"/>
  <c r="W25" s="1"/>
  <c r="X25" s="1"/>
  <c r="Y25" s="1"/>
  <c r="Z25" s="1"/>
  <c r="AA25" s="1"/>
  <c r="U26" s="1"/>
  <c r="V26" s="1"/>
  <c r="W26" s="1"/>
  <c r="X26" s="1"/>
  <c r="Y26" s="1"/>
  <c r="Z26" s="1"/>
  <c r="AA26" s="1"/>
  <c r="U27" s="1"/>
  <c r="V27" s="1"/>
  <c r="W27" s="1"/>
  <c r="X27" s="1"/>
  <c r="Y27" s="1"/>
  <c r="Z27" s="1"/>
  <c r="AA27" s="1"/>
  <c r="U28" s="1"/>
  <c r="V28" s="1"/>
  <c r="W28" s="1"/>
  <c r="X28" s="1"/>
  <c r="Y28" s="1"/>
  <c r="Z28" s="1"/>
  <c r="AA28" s="1"/>
  <c r="U29" s="1"/>
  <c r="V29" s="1"/>
  <c r="W29" s="1"/>
  <c r="X29" s="1"/>
  <c r="Y29" s="1"/>
  <c r="Z29" s="1"/>
  <c r="AA29" s="1"/>
  <c r="V33"/>
  <c r="W33" s="1"/>
  <c r="X33" s="1"/>
  <c r="Y33" s="1"/>
  <c r="Z33" s="1"/>
  <c r="AA33" s="1"/>
  <c r="U34" s="1"/>
  <c r="V34" s="1"/>
  <c r="W34" s="1"/>
  <c r="X34" s="1"/>
  <c r="Y34" s="1"/>
  <c r="Z34" s="1"/>
  <c r="AA34" s="1"/>
  <c r="U35" s="1"/>
  <c r="V35" s="1"/>
  <c r="W35" s="1"/>
  <c r="X35" s="1"/>
  <c r="Y35" s="1"/>
  <c r="Z35" s="1"/>
  <c r="AA35" s="1"/>
  <c r="U36" s="1"/>
  <c r="V36" s="1"/>
  <c r="W36" s="1"/>
  <c r="X36" s="1"/>
  <c r="Y36" s="1"/>
  <c r="Z36" s="1"/>
  <c r="AA36" s="1"/>
  <c r="U37" s="1"/>
  <c r="V37" s="1"/>
  <c r="W37" s="1"/>
  <c r="X37" s="1"/>
  <c r="Y37" s="1"/>
  <c r="Z37" s="1"/>
  <c r="AA37" s="1"/>
  <c r="U38" s="1"/>
  <c r="W42"/>
  <c r="X42" s="1"/>
  <c r="Y42" s="1"/>
  <c r="Z42" s="1"/>
  <c r="AA42" s="1"/>
  <c r="U43" s="1"/>
  <c r="V43" s="1"/>
  <c r="W43" s="1"/>
  <c r="X43" s="1"/>
  <c r="Y43" s="1"/>
  <c r="Z43" s="1"/>
  <c r="AA43" s="1"/>
  <c r="U44" s="1"/>
  <c r="V44" s="1"/>
  <c r="W44" s="1"/>
  <c r="X44" s="1"/>
  <c r="Y44" s="1"/>
  <c r="Z44" s="1"/>
  <c r="AA44" s="1"/>
  <c r="U45" s="1"/>
  <c r="V45" s="1"/>
  <c r="W45" s="1"/>
  <c r="X45" s="1"/>
  <c r="Y45" s="1"/>
  <c r="Z45" s="1"/>
  <c r="AA45" s="1"/>
  <c r="U46" s="1"/>
  <c r="V46" s="1"/>
  <c r="W46" s="1"/>
  <c r="X46" s="1"/>
  <c r="Y46" s="1"/>
  <c r="Z46" s="1"/>
  <c r="AA46" s="1"/>
  <c r="U47" s="1"/>
  <c r="V47" s="1"/>
  <c r="W47" s="1"/>
  <c r="X47" s="1"/>
  <c r="Y47" s="1"/>
  <c r="Z47" s="1"/>
  <c r="AA47" s="1"/>
  <c r="E15"/>
  <c r="F15"/>
  <c r="G15" s="1"/>
  <c r="H15" s="1"/>
  <c r="I15" s="1"/>
  <c r="C16" s="1"/>
  <c r="D16" s="1"/>
  <c r="E16" s="1"/>
  <c r="F16" s="1"/>
  <c r="G16" s="1"/>
  <c r="H16" s="1"/>
  <c r="I16" s="1"/>
  <c r="C17" s="1"/>
  <c r="D17" s="1"/>
  <c r="E17" s="1"/>
  <c r="F17" s="1"/>
  <c r="G17" s="1"/>
  <c r="H17" s="1"/>
  <c r="I17" s="1"/>
  <c r="C18" s="1"/>
  <c r="D18" s="1"/>
  <c r="E18" s="1"/>
  <c r="F18" s="1"/>
  <c r="G18" s="1"/>
  <c r="H18" s="1"/>
  <c r="I18" s="1"/>
  <c r="C19" s="1"/>
  <c r="D19" s="1"/>
  <c r="E19" s="1"/>
  <c r="F19" s="1"/>
  <c r="G19" s="1"/>
  <c r="H19" s="1"/>
  <c r="I19" s="1"/>
  <c r="C20" s="1"/>
  <c r="D20" s="1"/>
  <c r="E20" s="1"/>
  <c r="F20" s="1"/>
  <c r="G20" s="1"/>
  <c r="H20" s="1"/>
  <c r="I20" s="1"/>
</calcChain>
</file>

<file path=xl/sharedStrings.xml><?xml version="1.0" encoding="utf-8"?>
<sst xmlns="http://schemas.openxmlformats.org/spreadsheetml/2006/main" count="23" uniqueCount="21">
  <si>
    <t>كانون الثاني</t>
  </si>
  <si>
    <t>شباط</t>
  </si>
  <si>
    <t>آذار</t>
  </si>
  <si>
    <t>نيسان</t>
  </si>
  <si>
    <t>أيار</t>
  </si>
  <si>
    <t>حزيران</t>
  </si>
  <si>
    <t>تموز</t>
  </si>
  <si>
    <t>آب</t>
  </si>
  <si>
    <t>أيلول</t>
  </si>
  <si>
    <t>تشرين 1</t>
  </si>
  <si>
    <t>تشرين 2</t>
  </si>
  <si>
    <t>كانون 1</t>
  </si>
  <si>
    <t>حالة شباط</t>
  </si>
  <si>
    <t>أدخل الرقم هنا من فضلك</t>
  </si>
  <si>
    <t>الشهر</t>
  </si>
  <si>
    <t>السنة</t>
  </si>
  <si>
    <t>اليوم</t>
  </si>
  <si>
    <t>اختر اللغة</t>
  </si>
  <si>
    <t>عربي</t>
  </si>
  <si>
    <t>English</t>
  </si>
  <si>
    <t>التقويم الميلادي من 1 إلى 9999 ميلادي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</si>
</sst>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2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8"/>
      <color rgb="FF0000FF"/>
      <name val="Arial"/>
      <family val="2"/>
      <scheme val="minor"/>
    </font>
    <font>
      <sz val="12"/>
      <color theme="0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11"/>
      <name val="Arial"/>
      <family val="2"/>
    </font>
    <font>
      <b/>
      <sz val="11"/>
      <color rgb="FFFF0000"/>
      <name val="Arial"/>
      <family val="2"/>
      <scheme val="minor"/>
    </font>
    <font>
      <b/>
      <sz val="14"/>
      <color rgb="FF0000FF"/>
      <name val="Arial"/>
      <family val="2"/>
    </font>
    <font>
      <sz val="1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8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6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/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5" borderId="0" xfId="0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14" fontId="0" fillId="4" borderId="0" xfId="0" applyNumberForma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shrinkToFit="1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 shrinkToFit="1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shrinkToFit="1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 shrinkToFi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top"/>
      <protection hidden="1"/>
    </xf>
    <xf numFmtId="0" fontId="1" fillId="6" borderId="0" xfId="0" applyFont="1" applyFill="1" applyAlignment="1" applyProtection="1">
      <alignment horizontal="center" vertical="center"/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10" fillId="6" borderId="0" xfId="0" applyFont="1" applyFill="1" applyAlignment="1" applyProtection="1">
      <alignment horizontal="center" vertical="center"/>
      <protection hidden="1"/>
    </xf>
    <xf numFmtId="14" fontId="11" fillId="6" borderId="0" xfId="0" applyNumberFormat="1" applyFont="1" applyFill="1" applyAlignment="1" applyProtection="1">
      <alignment horizontal="center" vertical="center"/>
      <protection hidden="1"/>
    </xf>
    <xf numFmtId="0" fontId="11" fillId="6" borderId="0" xfId="0" applyFont="1" applyFill="1" applyAlignment="1" applyProtection="1">
      <alignment horizontal="center" vertical="center"/>
      <protection hidden="1"/>
    </xf>
    <xf numFmtId="0" fontId="12" fillId="6" borderId="0" xfId="0" applyFont="1" applyFill="1" applyAlignment="1" applyProtection="1">
      <alignment horizontal="center" vertical="center"/>
      <protection hidden="1"/>
    </xf>
    <xf numFmtId="0" fontId="13" fillId="6" borderId="0" xfId="0" applyFont="1" applyFill="1" applyAlignment="1" applyProtection="1">
      <alignment horizontal="center" vertical="top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14" fillId="6" borderId="0" xfId="0" applyFont="1" applyFill="1" applyAlignment="1" applyProtection="1">
      <alignment horizontal="center" vertical="center"/>
      <protection hidden="1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15" fillId="6" borderId="0" xfId="0" applyFont="1" applyFill="1" applyAlignment="1" applyProtection="1">
      <alignment horizontal="center" vertical="center"/>
      <protection hidden="1"/>
    </xf>
    <xf numFmtId="0" fontId="9" fillId="4" borderId="21" xfId="0" applyFont="1" applyFill="1" applyBorder="1" applyAlignment="1" applyProtection="1">
      <alignment horizontal="center" vertical="center"/>
      <protection locked="0"/>
    </xf>
    <xf numFmtId="0" fontId="9" fillId="4" borderId="22" xfId="0" applyFont="1" applyFill="1" applyBorder="1" applyAlignment="1" applyProtection="1">
      <alignment horizontal="center" vertical="center"/>
      <protection locked="0"/>
    </xf>
    <xf numFmtId="0" fontId="16" fillId="6" borderId="0" xfId="0" applyFont="1" applyFill="1" applyAlignment="1" applyProtection="1">
      <alignment horizontal="center" vertical="center"/>
      <protection hidden="1"/>
    </xf>
    <xf numFmtId="0" fontId="16" fillId="6" borderId="0" xfId="0" applyFont="1" applyFill="1" applyAlignment="1">
      <alignment horizontal="center" vertical="center"/>
    </xf>
    <xf numFmtId="0" fontId="0" fillId="5" borderId="0" xfId="0" applyFill="1" applyAlignment="1" applyProtection="1">
      <alignment horizontal="center" vertical="center"/>
      <protection hidden="1"/>
    </xf>
    <xf numFmtId="0" fontId="1" fillId="5" borderId="0" xfId="0" applyFont="1" applyFill="1" applyAlignment="1" applyProtection="1">
      <alignment horizontal="center" vertical="center"/>
      <protection hidden="1"/>
    </xf>
    <xf numFmtId="0" fontId="3" fillId="3" borderId="12" xfId="0" applyFont="1" applyFill="1" applyBorder="1" applyAlignment="1" applyProtection="1">
      <alignment horizontal="center" vertical="center"/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</cellXfs>
  <cellStyles count="1">
    <cellStyle name="Normal" xfId="0" builtinId="0"/>
  </cellStyles>
  <dxfs count="533">
    <dxf>
      <font>
        <color theme="1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FFFF00"/>
      </font>
      <fill>
        <patternFill>
          <bgColor rgb="FF3366FF"/>
        </patternFill>
      </fill>
    </dxf>
    <dxf>
      <font>
        <color rgb="FF7030A0"/>
      </font>
    </dxf>
  </dxfs>
  <tableStyles count="0" defaultTableStyle="TableStyleMedium9" defaultPivotStyle="PivotStyleLight16"/>
  <colors>
    <mruColors>
      <color rgb="FF0000FF"/>
      <color rgb="FF660033"/>
      <color rgb="FF3366FF"/>
      <color rgb="FF66CCFF"/>
      <color rgb="FF660066"/>
      <color rgb="FF7C126D"/>
      <color rgb="FF4F094A"/>
      <color rgb="FF006600"/>
      <color rgb="FF0A4A1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52916</xdr:colOff>
      <xdr:row>9</xdr:row>
      <xdr:rowOff>105834</xdr:rowOff>
    </xdr:from>
    <xdr:to>
      <xdr:col>10</xdr:col>
      <xdr:colOff>15875</xdr:colOff>
      <xdr:row>10</xdr:row>
      <xdr:rowOff>201083</xdr:rowOff>
    </xdr:to>
    <xdr:sp macro="" textlink="">
      <xdr:nvSpPr>
        <xdr:cNvPr id="2" name="سهم إلى اليسار 1"/>
        <xdr:cNvSpPr/>
      </xdr:nvSpPr>
      <xdr:spPr>
        <a:xfrm>
          <a:off x="7760678958" y="306917"/>
          <a:ext cx="820209" cy="296333"/>
        </a:xfrm>
        <a:prstGeom prst="leftArrow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19</xdr:col>
      <xdr:colOff>21167</xdr:colOff>
      <xdr:row>10</xdr:row>
      <xdr:rowOff>52918</xdr:rowOff>
    </xdr:from>
    <xdr:to>
      <xdr:col>21</xdr:col>
      <xdr:colOff>269876</xdr:colOff>
      <xdr:row>10</xdr:row>
      <xdr:rowOff>275166</xdr:rowOff>
    </xdr:to>
    <xdr:sp macro="" textlink="">
      <xdr:nvSpPr>
        <xdr:cNvPr id="4" name="سهم إلى اليسار 3"/>
        <xdr:cNvSpPr/>
      </xdr:nvSpPr>
      <xdr:spPr>
        <a:xfrm>
          <a:off x="7693786999" y="452968"/>
          <a:ext cx="724959" cy="222248"/>
        </a:xfrm>
        <a:prstGeom prst="leftArrow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N263"/>
  <sheetViews>
    <sheetView showGridLines="0" rightToLeft="1" tabSelected="1" topLeftCell="A9" workbookViewId="0">
      <selection activeCell="W11" sqref="W11:X11"/>
    </sheetView>
  </sheetViews>
  <sheetFormatPr defaultColWidth="7.75" defaultRowHeight="14.25"/>
  <cols>
    <col min="1" max="1" width="4.625" style="1" customWidth="1"/>
    <col min="2" max="2" width="5.75" style="2" customWidth="1"/>
    <col min="3" max="9" width="5.75" style="4" customWidth="1"/>
    <col min="10" max="11" width="1.375" style="4" customWidth="1"/>
    <col min="12" max="18" width="5.75" style="4" customWidth="1"/>
    <col min="19" max="20" width="1.375" style="4" customWidth="1"/>
    <col min="21" max="27" width="5.75" style="4" customWidth="1"/>
    <col min="28" max="28" width="2.75" style="4" customWidth="1"/>
    <col min="29" max="1430" width="0" style="4" hidden="1" customWidth="1"/>
    <col min="1431" max="1470" width="7.75" style="45"/>
    <col min="1471" max="16384" width="7.75" style="4"/>
  </cols>
  <sheetData>
    <row r="1" spans="2:29" ht="15" hidden="1" customHeight="1">
      <c r="C1" s="3">
        <f>DATE(L10,1,1)</f>
        <v>40909</v>
      </c>
      <c r="D1" s="3">
        <f>DATE(L10,4,1)</f>
        <v>41000</v>
      </c>
      <c r="E1" s="3">
        <f>DATE(L10,7,1)</f>
        <v>41091</v>
      </c>
      <c r="F1" s="3">
        <f>DATE(L10,10,1)</f>
        <v>41183</v>
      </c>
      <c r="L1" s="3">
        <f>DATE(L10,2,1)</f>
        <v>40940</v>
      </c>
      <c r="M1" s="3">
        <f>DATE(L10,5,1)</f>
        <v>41030</v>
      </c>
      <c r="N1" s="3">
        <f>DATE(L10,8,1)</f>
        <v>41122</v>
      </c>
      <c r="O1" s="3">
        <f>DATE(L10,11,1)</f>
        <v>41214</v>
      </c>
      <c r="U1" s="3">
        <f>DATE(L10,3,1)</f>
        <v>40969</v>
      </c>
      <c r="V1" s="3">
        <f>DATE(L10,6,1)</f>
        <v>41061</v>
      </c>
      <c r="W1" s="3">
        <f>DATE(L10,9,1)</f>
        <v>41153</v>
      </c>
      <c r="X1" s="3">
        <f>DATE(L10,12,1)</f>
        <v>41244</v>
      </c>
    </row>
    <row r="2" spans="2:29" ht="15" hidden="1" customHeight="1">
      <c r="B2" s="5" t="s">
        <v>0</v>
      </c>
      <c r="C2" s="6">
        <f>IF(WEEKDAY($C$1)=1,1,0)</f>
        <v>1</v>
      </c>
      <c r="D2" s="6">
        <f>IF(WEEKDAY($C$1)=2,1,0)</f>
        <v>0</v>
      </c>
      <c r="E2" s="6">
        <f>IF(WEEKDAY($C$1)=3,1,0)</f>
        <v>0</v>
      </c>
      <c r="F2" s="6">
        <f>IF(WEEKDAY($C$1)=4,1,0)</f>
        <v>0</v>
      </c>
      <c r="G2" s="6">
        <f>IF(WEEKDAY($C$1)=5,1,0)</f>
        <v>0</v>
      </c>
      <c r="H2" s="6">
        <f>IF(WEEKDAY($C$1)=6,1,0)</f>
        <v>0</v>
      </c>
      <c r="I2" s="6">
        <f>IF(WEEKDAY($C$1)=7,1,0)</f>
        <v>0</v>
      </c>
      <c r="J2" s="7">
        <f>MOD(L10,4)</f>
        <v>0</v>
      </c>
      <c r="K2" s="5" t="s">
        <v>1</v>
      </c>
      <c r="L2" s="6">
        <f>IF(WEEKDAY($L$1)=1,1,0)</f>
        <v>0</v>
      </c>
      <c r="M2" s="6">
        <f>IF(WEEKDAY($L$1)=2,1,0)</f>
        <v>0</v>
      </c>
      <c r="N2" s="6">
        <f>IF(WEEKDAY($L$1)=3,1,0)</f>
        <v>0</v>
      </c>
      <c r="O2" s="6">
        <f>IF(WEEKDAY($L$1)=4,1,0)</f>
        <v>1</v>
      </c>
      <c r="P2" s="6">
        <f>IF(WEEKDAY($L$1)=5,1,0)</f>
        <v>0</v>
      </c>
      <c r="Q2" s="6">
        <f>IF(WEEKDAY($L$1)=6,1,0)</f>
        <v>0</v>
      </c>
      <c r="R2" s="6">
        <f>IF(WEEKDAY($L$1)=7,1,0)</f>
        <v>0</v>
      </c>
      <c r="T2" s="5" t="s">
        <v>2</v>
      </c>
      <c r="U2" s="6">
        <f>IF(WEEKDAY($U$1)=1,1,0)</f>
        <v>0</v>
      </c>
      <c r="V2" s="6">
        <f>IF(WEEKDAY($U$1)=2,1,0)</f>
        <v>0</v>
      </c>
      <c r="W2" s="6">
        <f>IF(WEEKDAY($U$1)=3,1,0)</f>
        <v>0</v>
      </c>
      <c r="X2" s="6">
        <f>IF(WEEKDAY($U$1)=4,1,0)</f>
        <v>0</v>
      </c>
      <c r="Y2" s="6">
        <f>IF(WEEKDAY($U$1)=5,1,0)</f>
        <v>1</v>
      </c>
      <c r="Z2" s="6">
        <f>IF(WEEKDAY($U$1)=6,1,0)</f>
        <v>0</v>
      </c>
      <c r="AA2" s="6">
        <f>IF(WEEKDAY($U$1)=7,1,0)</f>
        <v>0</v>
      </c>
    </row>
    <row r="3" spans="2:29" ht="15" hidden="1" customHeight="1">
      <c r="B3" s="5" t="s">
        <v>3</v>
      </c>
      <c r="C3" s="6">
        <f>IF(WEEKDAY($D$1)=1,1,0)</f>
        <v>1</v>
      </c>
      <c r="D3" s="6">
        <f>IF(WEEKDAY($D$1)=2,1,0)</f>
        <v>0</v>
      </c>
      <c r="E3" s="6">
        <f>IF(WEEKDAY($D$1)=3,1,0)</f>
        <v>0</v>
      </c>
      <c r="F3" s="6">
        <f>IF(WEEKDAY($D$1)=4,1,0)</f>
        <v>0</v>
      </c>
      <c r="G3" s="6">
        <f>IF(WEEKDAY($D$1)=5,1,0)</f>
        <v>0</v>
      </c>
      <c r="H3" s="6">
        <f>IF(WEEKDAY($D$1)=6,1,0)</f>
        <v>0</v>
      </c>
      <c r="I3" s="6">
        <f>IF(WEEKDAY($D$1)=7,1,0)</f>
        <v>0</v>
      </c>
      <c r="K3" s="5" t="s">
        <v>4</v>
      </c>
      <c r="L3" s="6">
        <f>IF(WEEKDAY($M$1)=1,1,0)</f>
        <v>0</v>
      </c>
      <c r="M3" s="6">
        <f>IF(WEEKDAY($M$1)=2,1,0)</f>
        <v>0</v>
      </c>
      <c r="N3" s="6">
        <f>IF(WEEKDAY($M$1)=3,1,0)</f>
        <v>1</v>
      </c>
      <c r="O3" s="6">
        <f>IF(WEEKDAY($M$1)=4,1,0)</f>
        <v>0</v>
      </c>
      <c r="P3" s="6">
        <f>IF(WEEKDAY($M$1)=5,1,0)</f>
        <v>0</v>
      </c>
      <c r="Q3" s="6">
        <f>IF(WEEKDAY($M$1)=6,1,0)</f>
        <v>0</v>
      </c>
      <c r="R3" s="6">
        <f>IF(WEEKDAY($M$1)=7,1,0)</f>
        <v>0</v>
      </c>
      <c r="T3" s="5" t="s">
        <v>5</v>
      </c>
      <c r="U3" s="6">
        <f>IF(WEEKDAY($V$1)=1,1,0)</f>
        <v>0</v>
      </c>
      <c r="V3" s="6">
        <f>IF(WEEKDAY($V$1)=2,1,0)</f>
        <v>0</v>
      </c>
      <c r="W3" s="6">
        <f>IF(WEEKDAY($V$1)=3,1,0)</f>
        <v>0</v>
      </c>
      <c r="X3" s="6">
        <f>IF(WEEKDAY($V$1)=4,1,0)</f>
        <v>0</v>
      </c>
      <c r="Y3" s="6">
        <f>IF(WEEKDAY($V$1)=5,1,0)</f>
        <v>0</v>
      </c>
      <c r="Z3" s="6">
        <f>IF(WEEKDAY($V$1)=6,1,0)</f>
        <v>1</v>
      </c>
      <c r="AA3" s="6">
        <f>IF(WEEKDAY($V$1)=7,1,0)</f>
        <v>0</v>
      </c>
    </row>
    <row r="4" spans="2:29" ht="15" hidden="1" customHeight="1">
      <c r="B4" s="5" t="s">
        <v>6</v>
      </c>
      <c r="C4" s="6">
        <f>IF(WEEKDAY($E$1)=1,1,0)</f>
        <v>1</v>
      </c>
      <c r="D4" s="6">
        <f>IF(WEEKDAY($E$1)=2,1,0)</f>
        <v>0</v>
      </c>
      <c r="E4" s="6">
        <f>IF(WEEKDAY($E$1)=3,1,0)</f>
        <v>0</v>
      </c>
      <c r="F4" s="6">
        <f>IF(WEEKDAY($E$1)=4,1,0)</f>
        <v>0</v>
      </c>
      <c r="G4" s="6">
        <f>IF(WEEKDAY($E$1)=5,1,0)</f>
        <v>0</v>
      </c>
      <c r="H4" s="6">
        <f>IF(WEEKDAY($E$1)=6,1,0)</f>
        <v>0</v>
      </c>
      <c r="I4" s="6">
        <f>IF(WEEKDAY($E$1)=7,1,0)</f>
        <v>0</v>
      </c>
      <c r="K4" s="5" t="s">
        <v>7</v>
      </c>
      <c r="L4" s="6">
        <f>IF(WEEKDAY($N$1)=1,1,0)</f>
        <v>0</v>
      </c>
      <c r="M4" s="6">
        <f>IF(WEEKDAY($N$1)=2,1,0)</f>
        <v>0</v>
      </c>
      <c r="N4" s="6">
        <f>IF(WEEKDAY($N$1)=3,1,0)</f>
        <v>0</v>
      </c>
      <c r="O4" s="6">
        <f>IF(WEEKDAY($N$1)=4,1,0)</f>
        <v>1</v>
      </c>
      <c r="P4" s="6">
        <f>IF(WEEKDAY($N$1)=5,1,0)</f>
        <v>0</v>
      </c>
      <c r="Q4" s="6">
        <f>IF(WEEKDAY($N$1)=6,1,0)</f>
        <v>0</v>
      </c>
      <c r="R4" s="6">
        <f>IF(WEEKDAY($N$1)=7,1,0)</f>
        <v>0</v>
      </c>
      <c r="T4" s="5" t="s">
        <v>8</v>
      </c>
      <c r="U4" s="6">
        <f>IF(WEEKDAY($W$1)=1,1,0)</f>
        <v>0</v>
      </c>
      <c r="V4" s="6">
        <f>IF(WEEKDAY($W$1)=2,1,0)</f>
        <v>0</v>
      </c>
      <c r="W4" s="6">
        <f>IF(WEEKDAY($W$1)=3,1,0)</f>
        <v>0</v>
      </c>
      <c r="X4" s="6">
        <f>IF(WEEKDAY($W$1)=4,1,0)</f>
        <v>0</v>
      </c>
      <c r="Y4" s="6">
        <f>IF(WEEKDAY($W$1)=5,1,0)</f>
        <v>0</v>
      </c>
      <c r="Z4" s="6">
        <f>IF(WEEKDAY($W$1)=6,1,0)</f>
        <v>0</v>
      </c>
      <c r="AA4" s="6">
        <f>IF(WEEKDAY($W$1)=7,1,0)</f>
        <v>1</v>
      </c>
    </row>
    <row r="5" spans="2:29" ht="15" hidden="1" customHeight="1">
      <c r="B5" s="8" t="s">
        <v>9</v>
      </c>
      <c r="C5" s="9">
        <f>IF(WEEKDAY($F$1)=1,1,0)</f>
        <v>0</v>
      </c>
      <c r="D5" s="9">
        <f>IF(WEEKDAY($F$1)=2,1,0)</f>
        <v>1</v>
      </c>
      <c r="E5" s="9">
        <f>IF(WEEKDAY($F$1)=3,1,0)</f>
        <v>0</v>
      </c>
      <c r="F5" s="9">
        <f>IF(WEEKDAY($F$1)=4,1,0)</f>
        <v>0</v>
      </c>
      <c r="G5" s="9">
        <f>IF(WEEKDAY($F$1)=5,1,0)</f>
        <v>0</v>
      </c>
      <c r="H5" s="9">
        <f>IF(WEEKDAY($F$1)=6,1,0)</f>
        <v>0</v>
      </c>
      <c r="I5" s="9">
        <f>IF(WEEKDAY($F$1)=7,1,0)</f>
        <v>0</v>
      </c>
      <c r="K5" s="8" t="s">
        <v>10</v>
      </c>
      <c r="L5" s="9">
        <f>IF(WEEKDAY($O$1)=1,1,0)</f>
        <v>0</v>
      </c>
      <c r="M5" s="9">
        <f>IF(WEEKDAY($O$1)=2,1,0)</f>
        <v>0</v>
      </c>
      <c r="N5" s="9">
        <f>IF(WEEKDAY($O$1)=3,1,0)</f>
        <v>0</v>
      </c>
      <c r="O5" s="9">
        <f>IF(WEEKDAY($O$1)=4,1,0)</f>
        <v>0</v>
      </c>
      <c r="P5" s="9">
        <f>IF(WEEKDAY($O$1)=5,1,0)</f>
        <v>1</v>
      </c>
      <c r="Q5" s="9">
        <f>IF(WEEKDAY($O$1)=6,1,0)</f>
        <v>0</v>
      </c>
      <c r="R5" s="9">
        <f>IF(WEEKDAY($O$1)=7,1,0)</f>
        <v>0</v>
      </c>
      <c r="T5" s="8" t="s">
        <v>11</v>
      </c>
      <c r="U5" s="9">
        <f>IF(WEEKDAY($X$1)=1,1,0)</f>
        <v>0</v>
      </c>
      <c r="V5" s="9">
        <f>IF(WEEKDAY($X$1)=2,1,0)</f>
        <v>0</v>
      </c>
      <c r="W5" s="9">
        <f>IF(WEEKDAY($X$1)=3,1,0)</f>
        <v>0</v>
      </c>
      <c r="X5" s="9">
        <f>IF(WEEKDAY($X$1)=4,1,0)</f>
        <v>0</v>
      </c>
      <c r="Y5" s="9">
        <f>IF(WEEKDAY($X$1)=5,1,0)</f>
        <v>0</v>
      </c>
      <c r="Z5" s="9">
        <f>IF(WEEKDAY($X$1)=6,1,0)</f>
        <v>0</v>
      </c>
      <c r="AA5" s="9">
        <f>IF(WEEKDAY($X$1)=7,1,0)</f>
        <v>1</v>
      </c>
    </row>
    <row r="6" spans="2:29" ht="15" hidden="1" customHeight="1">
      <c r="B6" s="10"/>
      <c r="C6" s="11"/>
      <c r="D6" s="11"/>
      <c r="E6" s="11"/>
      <c r="F6" s="11"/>
      <c r="G6" s="11"/>
      <c r="H6" s="11"/>
      <c r="I6" s="11"/>
      <c r="J6" s="11"/>
      <c r="K6" s="10"/>
      <c r="L6" s="11"/>
      <c r="M6" s="11"/>
      <c r="N6" s="11"/>
      <c r="O6" s="11"/>
      <c r="P6" s="11"/>
      <c r="Q6" s="11"/>
      <c r="R6" s="11"/>
      <c r="S6" s="11"/>
      <c r="T6" s="10"/>
      <c r="U6" s="11"/>
      <c r="V6" s="11"/>
      <c r="W6" s="11"/>
      <c r="X6" s="11"/>
      <c r="Y6" s="11"/>
      <c r="Z6" s="11"/>
      <c r="AA6" s="11"/>
      <c r="AB6" s="11"/>
      <c r="AC6" s="11"/>
    </row>
    <row r="7" spans="2:29" ht="15.75" hidden="1" customHeight="1" thickBot="1">
      <c r="B7" s="12"/>
      <c r="C7" s="13"/>
      <c r="D7" s="13"/>
      <c r="E7" s="13"/>
      <c r="F7" s="13"/>
      <c r="G7" s="13"/>
      <c r="H7" s="13"/>
      <c r="I7" s="13"/>
      <c r="J7" s="13"/>
      <c r="K7" s="12"/>
      <c r="L7" s="47" t="s">
        <v>12</v>
      </c>
      <c r="M7" s="48"/>
      <c r="N7" s="49"/>
      <c r="O7" s="13">
        <f>J2</f>
        <v>0</v>
      </c>
      <c r="P7" s="13"/>
      <c r="Q7" s="13"/>
      <c r="R7" s="13"/>
      <c r="S7" s="13"/>
      <c r="T7" s="12"/>
      <c r="U7" s="13"/>
      <c r="V7" s="13"/>
      <c r="W7" s="13"/>
      <c r="X7" s="13"/>
      <c r="Y7" s="13"/>
      <c r="Z7" s="13"/>
      <c r="AA7" s="13"/>
      <c r="AB7" s="13"/>
      <c r="AC7" s="13"/>
    </row>
    <row r="8" spans="2:29" ht="15.75" hidden="1" customHeight="1" thickBot="1">
      <c r="M8" s="14">
        <f>IF(O7=0,29,28)</f>
        <v>29</v>
      </c>
    </row>
    <row r="9" spans="2:29" ht="15" thickBot="1">
      <c r="B9" s="24" t="s">
        <v>15</v>
      </c>
      <c r="C9" s="25">
        <f ca="1">TODAY()</f>
        <v>40934</v>
      </c>
      <c r="D9" s="26">
        <f ca="1">DAY(C9)</f>
        <v>26</v>
      </c>
      <c r="E9" s="26" t="s">
        <v>16</v>
      </c>
      <c r="F9" s="24" t="s">
        <v>15</v>
      </c>
      <c r="G9" s="26">
        <f ca="1">YEAR(C9)</f>
        <v>2012</v>
      </c>
      <c r="P9" s="43" t="s">
        <v>20</v>
      </c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</row>
    <row r="10" spans="2:29" ht="15.75" thickTop="1" thickBot="1">
      <c r="B10" s="24" t="s">
        <v>14</v>
      </c>
      <c r="C10" s="26">
        <f ca="1">MONTH(C9)</f>
        <v>1</v>
      </c>
      <c r="D10" s="33" t="s">
        <v>13</v>
      </c>
      <c r="E10" s="33"/>
      <c r="F10" s="33"/>
      <c r="G10" s="33"/>
      <c r="L10" s="34">
        <v>2012</v>
      </c>
      <c r="M10" s="35"/>
      <c r="N10" s="36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2:29" ht="24.75" thickTop="1" thickBot="1">
      <c r="B11" s="22"/>
      <c r="C11" s="23"/>
      <c r="D11" s="33"/>
      <c r="E11" s="33"/>
      <c r="F11" s="33"/>
      <c r="G11" s="33"/>
      <c r="L11" s="37"/>
      <c r="M11" s="38"/>
      <c r="N11" s="39"/>
      <c r="P11" s="40" t="s">
        <v>17</v>
      </c>
      <c r="Q11" s="40"/>
      <c r="R11" s="40"/>
      <c r="S11" s="40"/>
      <c r="T11" s="40"/>
      <c r="U11" s="20"/>
      <c r="V11" s="20"/>
      <c r="W11" s="41" t="s">
        <v>18</v>
      </c>
      <c r="X11" s="42"/>
      <c r="Y11" s="20"/>
      <c r="Z11" s="27" t="s">
        <v>18</v>
      </c>
      <c r="AA11" s="20"/>
    </row>
    <row r="12" spans="2:29" ht="16.5" thickTop="1" thickBot="1"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8" t="s">
        <v>19</v>
      </c>
      <c r="AA12" s="21"/>
    </row>
    <row r="13" spans="2:29" ht="18" customHeight="1" thickTop="1" thickBot="1">
      <c r="C13" s="29" t="str">
        <f>IF(W11="english","January","كانون الثاني")</f>
        <v>كانون الثاني</v>
      </c>
      <c r="D13" s="30"/>
      <c r="E13" s="30"/>
      <c r="F13" s="31"/>
      <c r="G13" s="19">
        <v>1</v>
      </c>
      <c r="H13" s="29">
        <f>L10</f>
        <v>2012</v>
      </c>
      <c r="I13" s="32"/>
      <c r="L13" s="29" t="str">
        <f>IF(W11="english","February","شباط")</f>
        <v>شباط</v>
      </c>
      <c r="M13" s="30"/>
      <c r="N13" s="30"/>
      <c r="O13" s="31"/>
      <c r="P13" s="19">
        <v>2</v>
      </c>
      <c r="Q13" s="29">
        <f>L10</f>
        <v>2012</v>
      </c>
      <c r="R13" s="32"/>
      <c r="U13" s="29" t="str">
        <f>IF(W11="english","March","آذار")</f>
        <v>آذار</v>
      </c>
      <c r="V13" s="30"/>
      <c r="W13" s="30"/>
      <c r="X13" s="31"/>
      <c r="Y13" s="19">
        <v>3</v>
      </c>
      <c r="Z13" s="29">
        <f>L10</f>
        <v>2012</v>
      </c>
      <c r="AA13" s="32"/>
    </row>
    <row r="14" spans="2:29" ht="15" thickTop="1">
      <c r="C14" s="15" t="str">
        <f>IF($W$11="english","Sun","الأحد")</f>
        <v>الأحد</v>
      </c>
      <c r="D14" s="16" t="str">
        <f>IF($W$11="english","Mon","الإثنين")</f>
        <v>الإثنين</v>
      </c>
      <c r="E14" s="16" t="str">
        <f>IF($W$11="english","Tu","الثلاثاء")</f>
        <v>الثلاثاء</v>
      </c>
      <c r="F14" s="16" t="str">
        <f>IF($W$11="english","Wed","الأربعاء")</f>
        <v>الأربعاء</v>
      </c>
      <c r="G14" s="16" t="str">
        <f>IF($W$11="english","Th","الخميس")</f>
        <v>الخميس</v>
      </c>
      <c r="H14" s="16" t="str">
        <f>IF($W$11="english","Fr","الجمعة")</f>
        <v>الجمعة</v>
      </c>
      <c r="I14" s="17" t="str">
        <f>IF($W$11="english","Sat","السبت")</f>
        <v>السبت</v>
      </c>
      <c r="L14" s="15" t="str">
        <f>IF($W$11="english","Sun","الأحد")</f>
        <v>الأحد</v>
      </c>
      <c r="M14" s="16" t="str">
        <f>IF($W$11="english","Mon","الإثنين")</f>
        <v>الإثنين</v>
      </c>
      <c r="N14" s="16" t="str">
        <f>IF($W$11="english","Tu","الثلاثاء")</f>
        <v>الثلاثاء</v>
      </c>
      <c r="O14" s="16" t="str">
        <f>IF($W$11="english","Wed","الأربعاء")</f>
        <v>الأربعاء</v>
      </c>
      <c r="P14" s="16" t="str">
        <f>IF($W$11="english","Th","الخميس")</f>
        <v>الخميس</v>
      </c>
      <c r="Q14" s="16" t="str">
        <f>IF($W$11="english","Fr","الجمعة")</f>
        <v>الجمعة</v>
      </c>
      <c r="R14" s="17" t="str">
        <f>IF($W$11="english","Sat","السبت")</f>
        <v>السبت</v>
      </c>
      <c r="U14" s="15" t="str">
        <f>IF($W$11="english","Sun","الأحد")</f>
        <v>الأحد</v>
      </c>
      <c r="V14" s="16" t="str">
        <f>IF($W$11="english","Mon","الإثنين")</f>
        <v>الإثنين</v>
      </c>
      <c r="W14" s="16" t="str">
        <f>IF($W$11="english","Tu","الثلاثاء")</f>
        <v>الثلاثاء</v>
      </c>
      <c r="X14" s="16" t="str">
        <f>IF($W$11="english","Wed","الأربعاء")</f>
        <v>الأربعاء</v>
      </c>
      <c r="Y14" s="16" t="str">
        <f>IF($W$11="english","Th","الخميس")</f>
        <v>الخميس</v>
      </c>
      <c r="Z14" s="16" t="str">
        <f>IF($W$11="english","Fr","الجمعة")</f>
        <v>الجمعة</v>
      </c>
      <c r="AA14" s="17" t="str">
        <f>IF($W$11="english","Sat","السبت")</f>
        <v>السبت</v>
      </c>
    </row>
    <row r="15" spans="2:29" ht="15">
      <c r="C15" s="18">
        <f>IF(C2=1,1,0)</f>
        <v>1</v>
      </c>
      <c r="D15" s="18">
        <f>IF(D2=1,1,IF(C15&gt;0,C15+1,0))</f>
        <v>2</v>
      </c>
      <c r="E15" s="18">
        <f t="shared" ref="E15:I15" si="0">IF(E2=1,1,IF(D15&gt;0,D15+1,0))</f>
        <v>3</v>
      </c>
      <c r="F15" s="18">
        <f t="shared" si="0"/>
        <v>4</v>
      </c>
      <c r="G15" s="18">
        <f t="shared" si="0"/>
        <v>5</v>
      </c>
      <c r="H15" s="18">
        <f t="shared" si="0"/>
        <v>6</v>
      </c>
      <c r="I15" s="18">
        <f t="shared" si="0"/>
        <v>7</v>
      </c>
      <c r="L15" s="18">
        <f>IF(L2=1,1,0)</f>
        <v>0</v>
      </c>
      <c r="M15" s="18">
        <f>IF(M2=1,1,IF(L15&gt;0,L15+1,0))</f>
        <v>0</v>
      </c>
      <c r="N15" s="18">
        <f>IF(N2=1,1,IF(M15&gt;0,M15+1,0))</f>
        <v>0</v>
      </c>
      <c r="O15" s="18">
        <f t="shared" ref="O15:R15" si="1">IF(O2=1,1,IF(N15&gt;0,N15+1,0))</f>
        <v>1</v>
      </c>
      <c r="P15" s="18">
        <f t="shared" si="1"/>
        <v>2</v>
      </c>
      <c r="Q15" s="18">
        <f t="shared" si="1"/>
        <v>3</v>
      </c>
      <c r="R15" s="18">
        <f t="shared" si="1"/>
        <v>4</v>
      </c>
      <c r="U15" s="18">
        <f>IF(U2=1,1,0)</f>
        <v>0</v>
      </c>
      <c r="V15" s="18">
        <f t="shared" ref="V15:AA15" si="2">IF(V2=1,1,IF(U15&gt;0,U15+1,0))</f>
        <v>0</v>
      </c>
      <c r="W15" s="18">
        <f t="shared" si="2"/>
        <v>0</v>
      </c>
      <c r="X15" s="18">
        <f t="shared" si="2"/>
        <v>0</v>
      </c>
      <c r="Y15" s="18">
        <f t="shared" si="2"/>
        <v>1</v>
      </c>
      <c r="Z15" s="18">
        <f t="shared" si="2"/>
        <v>2</v>
      </c>
      <c r="AA15" s="18">
        <f t="shared" si="2"/>
        <v>3</v>
      </c>
    </row>
    <row r="16" spans="2:29" ht="15">
      <c r="C16" s="18">
        <f>I15+1</f>
        <v>8</v>
      </c>
      <c r="D16" s="18">
        <f>C16+1</f>
        <v>9</v>
      </c>
      <c r="E16" s="18">
        <f t="shared" ref="E16:I16" si="3">D16+1</f>
        <v>10</v>
      </c>
      <c r="F16" s="18">
        <f t="shared" si="3"/>
        <v>11</v>
      </c>
      <c r="G16" s="18">
        <f t="shared" si="3"/>
        <v>12</v>
      </c>
      <c r="H16" s="18">
        <f t="shared" si="3"/>
        <v>13</v>
      </c>
      <c r="I16" s="18">
        <f t="shared" si="3"/>
        <v>14</v>
      </c>
      <c r="L16" s="18">
        <f>IF(R15=0,1,R15+1)</f>
        <v>5</v>
      </c>
      <c r="M16" s="18">
        <f>IF($L$16=$R$15+1,$L$16+1)</f>
        <v>6</v>
      </c>
      <c r="N16" s="18">
        <f>IF(M16=L16+1,M16+1)</f>
        <v>7</v>
      </c>
      <c r="O16" s="18">
        <f>IF(N16=M16+1,N16+1)</f>
        <v>8</v>
      </c>
      <c r="P16" s="18">
        <f>IF(O16=N16+1,O16+1)</f>
        <v>9</v>
      </c>
      <c r="Q16" s="18">
        <f t="shared" ref="Q16:R16" si="4">IF(P16=O16+1,P16+1)</f>
        <v>10</v>
      </c>
      <c r="R16" s="18">
        <f t="shared" si="4"/>
        <v>11</v>
      </c>
      <c r="U16" s="18">
        <f>AA15+1</f>
        <v>4</v>
      </c>
      <c r="V16" s="18">
        <f>U16+1</f>
        <v>5</v>
      </c>
      <c r="W16" s="18">
        <f t="shared" ref="W16:AA16" si="5">V16+1</f>
        <v>6</v>
      </c>
      <c r="X16" s="18">
        <f t="shared" si="5"/>
        <v>7</v>
      </c>
      <c r="Y16" s="18">
        <f t="shared" si="5"/>
        <v>8</v>
      </c>
      <c r="Z16" s="18">
        <f t="shared" si="5"/>
        <v>9</v>
      </c>
      <c r="AA16" s="18">
        <f t="shared" si="5"/>
        <v>10</v>
      </c>
    </row>
    <row r="17" spans="3:27" ht="15">
      <c r="C17" s="18">
        <f>I16+1</f>
        <v>15</v>
      </c>
      <c r="D17" s="18">
        <f>C17+1</f>
        <v>16</v>
      </c>
      <c r="E17" s="18">
        <f t="shared" ref="E17:I17" si="6">D17+1</f>
        <v>17</v>
      </c>
      <c r="F17" s="18">
        <f t="shared" si="6"/>
        <v>18</v>
      </c>
      <c r="G17" s="18">
        <f t="shared" si="6"/>
        <v>19</v>
      </c>
      <c r="H17" s="18">
        <f t="shared" si="6"/>
        <v>20</v>
      </c>
      <c r="I17" s="18">
        <f t="shared" si="6"/>
        <v>21</v>
      </c>
      <c r="L17" s="18">
        <f>IF(R16=Q16+1,R16+1)</f>
        <v>12</v>
      </c>
      <c r="M17" s="18">
        <f>L17+1</f>
        <v>13</v>
      </c>
      <c r="N17" s="18">
        <f>M17+1</f>
        <v>14</v>
      </c>
      <c r="O17" s="18">
        <f t="shared" ref="O17:R17" si="7">N17+1</f>
        <v>15</v>
      </c>
      <c r="P17" s="18">
        <f t="shared" si="7"/>
        <v>16</v>
      </c>
      <c r="Q17" s="18">
        <f t="shared" si="7"/>
        <v>17</v>
      </c>
      <c r="R17" s="18">
        <f t="shared" si="7"/>
        <v>18</v>
      </c>
      <c r="U17" s="18">
        <f>AA16+1</f>
        <v>11</v>
      </c>
      <c r="V17" s="18">
        <f>U17+1</f>
        <v>12</v>
      </c>
      <c r="W17" s="18">
        <f t="shared" ref="W17:AA17" si="8">V17+1</f>
        <v>13</v>
      </c>
      <c r="X17" s="18">
        <f t="shared" si="8"/>
        <v>14</v>
      </c>
      <c r="Y17" s="18">
        <f t="shared" si="8"/>
        <v>15</v>
      </c>
      <c r="Z17" s="18">
        <f t="shared" si="8"/>
        <v>16</v>
      </c>
      <c r="AA17" s="18">
        <f t="shared" si="8"/>
        <v>17</v>
      </c>
    </row>
    <row r="18" spans="3:27" ht="15">
      <c r="C18" s="18">
        <f>I17+1</f>
        <v>22</v>
      </c>
      <c r="D18" s="18">
        <f>C18+1</f>
        <v>23</v>
      </c>
      <c r="E18" s="18">
        <f t="shared" ref="E18:I18" si="9">D18+1</f>
        <v>24</v>
      </c>
      <c r="F18" s="18">
        <f t="shared" si="9"/>
        <v>25</v>
      </c>
      <c r="G18" s="18">
        <f t="shared" si="9"/>
        <v>26</v>
      </c>
      <c r="H18" s="18">
        <f t="shared" si="9"/>
        <v>27</v>
      </c>
      <c r="I18" s="18">
        <f t="shared" si="9"/>
        <v>28</v>
      </c>
      <c r="L18" s="18">
        <f>R17+1</f>
        <v>19</v>
      </c>
      <c r="M18" s="18">
        <f>L18+1</f>
        <v>20</v>
      </c>
      <c r="N18" s="18">
        <f t="shared" ref="N18:R18" si="10">M18+1</f>
        <v>21</v>
      </c>
      <c r="O18" s="18">
        <f t="shared" si="10"/>
        <v>22</v>
      </c>
      <c r="P18" s="18">
        <f t="shared" si="10"/>
        <v>23</v>
      </c>
      <c r="Q18" s="18">
        <f t="shared" si="10"/>
        <v>24</v>
      </c>
      <c r="R18" s="18">
        <f t="shared" si="10"/>
        <v>25</v>
      </c>
      <c r="U18" s="18">
        <f>AA17+1</f>
        <v>18</v>
      </c>
      <c r="V18" s="18">
        <f>U18+1</f>
        <v>19</v>
      </c>
      <c r="W18" s="18">
        <f t="shared" ref="W18:AA18" si="11">V18+1</f>
        <v>20</v>
      </c>
      <c r="X18" s="18">
        <f t="shared" si="11"/>
        <v>21</v>
      </c>
      <c r="Y18" s="18">
        <f t="shared" si="11"/>
        <v>22</v>
      </c>
      <c r="Z18" s="18">
        <f t="shared" si="11"/>
        <v>23</v>
      </c>
      <c r="AA18" s="18">
        <f t="shared" si="11"/>
        <v>24</v>
      </c>
    </row>
    <row r="19" spans="3:27" ht="15">
      <c r="C19" s="18">
        <f>IF(AND(I18&gt;0,I18&lt;31),I18+1,0)</f>
        <v>29</v>
      </c>
      <c r="D19" s="18">
        <f>IF(AND(C19&gt;0,C19&lt;31),C19+1,0)</f>
        <v>30</v>
      </c>
      <c r="E19" s="18">
        <f>IF(AND(D19&gt;0,D19&lt;31),D19+1,0)</f>
        <v>31</v>
      </c>
      <c r="F19" s="18">
        <f t="shared" ref="F19:H19" si="12">IF(AND(E19&gt;0,E19&lt;31),E19+1,0)</f>
        <v>0</v>
      </c>
      <c r="G19" s="18">
        <f t="shared" si="12"/>
        <v>0</v>
      </c>
      <c r="H19" s="18">
        <f t="shared" si="12"/>
        <v>0</v>
      </c>
      <c r="I19" s="18">
        <f>IF(AND(H19&gt;0,H19&lt;31),H19+1,0)</f>
        <v>0</v>
      </c>
      <c r="L19" s="18">
        <f>IF(AND(R18&gt;0,R18&lt;M8),R18+1,0)</f>
        <v>26</v>
      </c>
      <c r="M19" s="18">
        <f>IF(AND(L19&gt;0,L19&lt;M8),L19+1,0)</f>
        <v>27</v>
      </c>
      <c r="N19" s="18">
        <f>IF(AND(M19&gt;0,M19&lt;$M$8),M19+1,0)</f>
        <v>28</v>
      </c>
      <c r="O19" s="18">
        <f t="shared" ref="O19:R19" si="13">IF(AND(N19&gt;0,N19&lt;$M$8),N19+1,0)</f>
        <v>29</v>
      </c>
      <c r="P19" s="18">
        <f t="shared" si="13"/>
        <v>0</v>
      </c>
      <c r="Q19" s="18">
        <f t="shared" si="13"/>
        <v>0</v>
      </c>
      <c r="R19" s="18">
        <f t="shared" si="13"/>
        <v>0</v>
      </c>
      <c r="U19" s="18">
        <f>AA18+1</f>
        <v>25</v>
      </c>
      <c r="V19" s="18">
        <f>U19+1</f>
        <v>26</v>
      </c>
      <c r="W19" s="18">
        <f>V19+1</f>
        <v>27</v>
      </c>
      <c r="X19" s="18">
        <f>IF(AND(W19&gt;0,W19&lt;31),W19+1,0)</f>
        <v>28</v>
      </c>
      <c r="Y19" s="18">
        <f>IF(AND(X19&gt;0,X19&lt;31),X19+1,0)</f>
        <v>29</v>
      </c>
      <c r="Z19" s="18">
        <f>IF(AND(Y19&gt;0,Y19&lt;31),Y19+1,0)</f>
        <v>30</v>
      </c>
      <c r="AA19" s="18">
        <f>IF(AND(Z19&gt;0,Z19&lt;31),Z19+1,0)</f>
        <v>31</v>
      </c>
    </row>
    <row r="20" spans="3:27" ht="15">
      <c r="C20" s="18">
        <f>IF(AND(I19&gt;0,I19&lt;31),I19+1,0)</f>
        <v>0</v>
      </c>
      <c r="D20" s="18">
        <f>IF(AND(C20&gt;0,C20&lt;31),C20+1,0)</f>
        <v>0</v>
      </c>
      <c r="E20" s="18">
        <f t="shared" ref="E20:I20" si="14">IF(AND(D20&gt;0,D20&lt;31),D20+1,0)</f>
        <v>0</v>
      </c>
      <c r="F20" s="18">
        <f t="shared" si="14"/>
        <v>0</v>
      </c>
      <c r="G20" s="18">
        <f t="shared" si="14"/>
        <v>0</v>
      </c>
      <c r="H20" s="18">
        <f t="shared" si="14"/>
        <v>0</v>
      </c>
      <c r="I20" s="18">
        <f t="shared" si="14"/>
        <v>0</v>
      </c>
      <c r="L20" s="18"/>
      <c r="M20" s="18"/>
      <c r="N20" s="18"/>
      <c r="O20" s="18"/>
      <c r="P20" s="18"/>
      <c r="Q20" s="18"/>
      <c r="R20" s="18"/>
      <c r="U20" s="18">
        <f>IF(AND(AA19&gt;0,AA19&lt;31),AA19+1,0)</f>
        <v>0</v>
      </c>
      <c r="V20" s="18">
        <f>IF(AND(U20&gt;0,U20&lt;31),U20+1,0)</f>
        <v>0</v>
      </c>
      <c r="W20" s="18">
        <f t="shared" ref="W20:AA20" si="15">IF(AND(V20&gt;0,V20&lt;31),V20+1,0)</f>
        <v>0</v>
      </c>
      <c r="X20" s="18">
        <f t="shared" si="15"/>
        <v>0</v>
      </c>
      <c r="Y20" s="18">
        <f t="shared" si="15"/>
        <v>0</v>
      </c>
      <c r="Z20" s="18">
        <f t="shared" si="15"/>
        <v>0</v>
      </c>
      <c r="AA20" s="18">
        <f t="shared" si="15"/>
        <v>0</v>
      </c>
    </row>
    <row r="21" spans="3:27" ht="13.5" customHeight="1" thickBot="1"/>
    <row r="22" spans="3:27" ht="18" customHeight="1" thickTop="1" thickBot="1">
      <c r="C22" s="29" t="str">
        <f>IF(W11="english","April","نيسان")</f>
        <v>نيسان</v>
      </c>
      <c r="D22" s="30"/>
      <c r="E22" s="30"/>
      <c r="F22" s="31"/>
      <c r="G22" s="19">
        <v>4</v>
      </c>
      <c r="H22" s="29">
        <f>L10</f>
        <v>2012</v>
      </c>
      <c r="I22" s="32"/>
      <c r="L22" s="29" t="str">
        <f>IF(W11="english","May","أيار")</f>
        <v>أيار</v>
      </c>
      <c r="M22" s="30"/>
      <c r="N22" s="30"/>
      <c r="O22" s="31"/>
      <c r="P22" s="19">
        <v>5</v>
      </c>
      <c r="Q22" s="29">
        <f>L10</f>
        <v>2012</v>
      </c>
      <c r="R22" s="32"/>
      <c r="U22" s="29" t="str">
        <f>IF(W11="english","June","حزيران")</f>
        <v>حزيران</v>
      </c>
      <c r="V22" s="30"/>
      <c r="W22" s="30"/>
      <c r="X22" s="31"/>
      <c r="Y22" s="19">
        <v>6</v>
      </c>
      <c r="Z22" s="29">
        <f>L10</f>
        <v>2012</v>
      </c>
      <c r="AA22" s="32"/>
    </row>
    <row r="23" spans="3:27" ht="15" thickTop="1">
      <c r="C23" s="15" t="str">
        <f>IF($W$11="english","Sun","الأحد")</f>
        <v>الأحد</v>
      </c>
      <c r="D23" s="16" t="str">
        <f>IF($W$11="english","Mon","الإثنين")</f>
        <v>الإثنين</v>
      </c>
      <c r="E23" s="16" t="str">
        <f>IF($W$11="english","Tu","الثلاثاء")</f>
        <v>الثلاثاء</v>
      </c>
      <c r="F23" s="16" t="str">
        <f>IF($W$11="english","Wed","الأربعاء")</f>
        <v>الأربعاء</v>
      </c>
      <c r="G23" s="16" t="str">
        <f>IF($W$11="english","Th","الخميس")</f>
        <v>الخميس</v>
      </c>
      <c r="H23" s="16" t="str">
        <f>IF($W$11="english","Fr","الجمعة")</f>
        <v>الجمعة</v>
      </c>
      <c r="I23" s="17" t="str">
        <f>IF($W$11="english","Sat","السبت")</f>
        <v>السبت</v>
      </c>
      <c r="L23" s="15" t="str">
        <f>IF($W$11="english","Sun","الأحد")</f>
        <v>الأحد</v>
      </c>
      <c r="M23" s="16" t="str">
        <f>IF($W$11="english","Mon","الإثنين")</f>
        <v>الإثنين</v>
      </c>
      <c r="N23" s="16" t="str">
        <f>IF($W$11="english","Tu","الثلاثاء")</f>
        <v>الثلاثاء</v>
      </c>
      <c r="O23" s="16" t="str">
        <f>IF($W$11="english","Wed","الأربعاء")</f>
        <v>الأربعاء</v>
      </c>
      <c r="P23" s="16" t="str">
        <f>IF($W$11="english","Th","الخميس")</f>
        <v>الخميس</v>
      </c>
      <c r="Q23" s="16" t="str">
        <f>IF($W$11="english","Fr","الجمعة")</f>
        <v>الجمعة</v>
      </c>
      <c r="R23" s="17" t="str">
        <f>IF($W$11="english","Sat","السبت")</f>
        <v>السبت</v>
      </c>
      <c r="U23" s="15" t="str">
        <f>IF($W$11="english","Sun","الأحد")</f>
        <v>الأحد</v>
      </c>
      <c r="V23" s="16" t="str">
        <f>IF($W$11="english","Mon","الإثنين")</f>
        <v>الإثنين</v>
      </c>
      <c r="W23" s="16" t="str">
        <f>IF($W$11="english","Tu","الثلاثاء")</f>
        <v>الثلاثاء</v>
      </c>
      <c r="X23" s="16" t="str">
        <f>IF($W$11="english","Wed","الأربعاء")</f>
        <v>الأربعاء</v>
      </c>
      <c r="Y23" s="16" t="str">
        <f>IF($W$11="english","Th","الخميس")</f>
        <v>الخميس</v>
      </c>
      <c r="Z23" s="16" t="str">
        <f>IF($W$11="english","Fr","الجمعة")</f>
        <v>الجمعة</v>
      </c>
      <c r="AA23" s="17" t="str">
        <f>IF($W$11="english","Sat","السبت")</f>
        <v>السبت</v>
      </c>
    </row>
    <row r="24" spans="3:27" ht="15">
      <c r="C24" s="18">
        <f>IF(C3=1,1,0)</f>
        <v>1</v>
      </c>
      <c r="D24" s="18">
        <f>IF(D3=1,1,IF(C24&gt;0,C24+1,0))</f>
        <v>2</v>
      </c>
      <c r="E24" s="18">
        <f t="shared" ref="E24:I24" si="16">IF(E3=1,1,IF(D24&gt;0,D24+1,0))</f>
        <v>3</v>
      </c>
      <c r="F24" s="18">
        <f t="shared" si="16"/>
        <v>4</v>
      </c>
      <c r="G24" s="18">
        <f t="shared" si="16"/>
        <v>5</v>
      </c>
      <c r="H24" s="18">
        <f t="shared" si="16"/>
        <v>6</v>
      </c>
      <c r="I24" s="18">
        <f t="shared" si="16"/>
        <v>7</v>
      </c>
      <c r="L24" s="18">
        <f>IF(L3=1,1,0)</f>
        <v>0</v>
      </c>
      <c r="M24" s="18">
        <f>IF(M3=1,1,IF(L24&gt;0,L24+1,0))</f>
        <v>0</v>
      </c>
      <c r="N24" s="18">
        <f t="shared" ref="N24:R24" si="17">IF(N3=1,1,IF(M24&gt;0,M24+1,0))</f>
        <v>1</v>
      </c>
      <c r="O24" s="18">
        <f t="shared" si="17"/>
        <v>2</v>
      </c>
      <c r="P24" s="18">
        <f t="shared" si="17"/>
        <v>3</v>
      </c>
      <c r="Q24" s="18">
        <f t="shared" si="17"/>
        <v>4</v>
      </c>
      <c r="R24" s="18">
        <f t="shared" si="17"/>
        <v>5</v>
      </c>
      <c r="U24" s="18">
        <f>IF(U3=1,1,0)</f>
        <v>0</v>
      </c>
      <c r="V24" s="18">
        <f>IF(V3=1,1,IF(U24&gt;0,U24+1,0))</f>
        <v>0</v>
      </c>
      <c r="W24" s="18">
        <f t="shared" ref="W24:AA24" si="18">IF(W3=1,1,IF(V24&gt;0,V24+1,0))</f>
        <v>0</v>
      </c>
      <c r="X24" s="18">
        <f t="shared" si="18"/>
        <v>0</v>
      </c>
      <c r="Y24" s="18">
        <f t="shared" si="18"/>
        <v>0</v>
      </c>
      <c r="Z24" s="18">
        <f t="shared" si="18"/>
        <v>1</v>
      </c>
      <c r="AA24" s="18">
        <f t="shared" si="18"/>
        <v>2</v>
      </c>
    </row>
    <row r="25" spans="3:27" ht="15">
      <c r="C25" s="18">
        <f>I24+1</f>
        <v>8</v>
      </c>
      <c r="D25" s="18">
        <f>C25+1</f>
        <v>9</v>
      </c>
      <c r="E25" s="18">
        <f t="shared" ref="E25:I25" si="19">D25+1</f>
        <v>10</v>
      </c>
      <c r="F25" s="18">
        <f t="shared" si="19"/>
        <v>11</v>
      </c>
      <c r="G25" s="18">
        <f t="shared" si="19"/>
        <v>12</v>
      </c>
      <c r="H25" s="18">
        <f t="shared" si="19"/>
        <v>13</v>
      </c>
      <c r="I25" s="18">
        <f t="shared" si="19"/>
        <v>14</v>
      </c>
      <c r="L25" s="18">
        <f>R24+1</f>
        <v>6</v>
      </c>
      <c r="M25" s="18">
        <f>L25+1</f>
        <v>7</v>
      </c>
      <c r="N25" s="18">
        <f t="shared" ref="N25:R25" si="20">M25+1</f>
        <v>8</v>
      </c>
      <c r="O25" s="18">
        <f t="shared" si="20"/>
        <v>9</v>
      </c>
      <c r="P25" s="18">
        <f t="shared" si="20"/>
        <v>10</v>
      </c>
      <c r="Q25" s="18">
        <f t="shared" si="20"/>
        <v>11</v>
      </c>
      <c r="R25" s="18">
        <f t="shared" si="20"/>
        <v>12</v>
      </c>
      <c r="U25" s="18">
        <f>AA24+1</f>
        <v>3</v>
      </c>
      <c r="V25" s="18">
        <f>U25+1</f>
        <v>4</v>
      </c>
      <c r="W25" s="18">
        <f t="shared" ref="W25:AA25" si="21">V25+1</f>
        <v>5</v>
      </c>
      <c r="X25" s="18">
        <f t="shared" si="21"/>
        <v>6</v>
      </c>
      <c r="Y25" s="18">
        <f t="shared" si="21"/>
        <v>7</v>
      </c>
      <c r="Z25" s="18">
        <f t="shared" si="21"/>
        <v>8</v>
      </c>
      <c r="AA25" s="18">
        <f t="shared" si="21"/>
        <v>9</v>
      </c>
    </row>
    <row r="26" spans="3:27" ht="15">
      <c r="C26" s="18">
        <f>I25+1</f>
        <v>15</v>
      </c>
      <c r="D26" s="18">
        <f>C26+1</f>
        <v>16</v>
      </c>
      <c r="E26" s="18">
        <f t="shared" ref="E26:I26" si="22">D26+1</f>
        <v>17</v>
      </c>
      <c r="F26" s="18">
        <f t="shared" si="22"/>
        <v>18</v>
      </c>
      <c r="G26" s="18">
        <f t="shared" si="22"/>
        <v>19</v>
      </c>
      <c r="H26" s="18">
        <f t="shared" si="22"/>
        <v>20</v>
      </c>
      <c r="I26" s="18">
        <f t="shared" si="22"/>
        <v>21</v>
      </c>
      <c r="L26" s="18">
        <f>R25+1</f>
        <v>13</v>
      </c>
      <c r="M26" s="18">
        <f>L26+1</f>
        <v>14</v>
      </c>
      <c r="N26" s="18">
        <f t="shared" ref="N26:R26" si="23">M26+1</f>
        <v>15</v>
      </c>
      <c r="O26" s="18">
        <f t="shared" si="23"/>
        <v>16</v>
      </c>
      <c r="P26" s="18">
        <f t="shared" si="23"/>
        <v>17</v>
      </c>
      <c r="Q26" s="18">
        <f t="shared" si="23"/>
        <v>18</v>
      </c>
      <c r="R26" s="18">
        <f t="shared" si="23"/>
        <v>19</v>
      </c>
      <c r="U26" s="18">
        <f>AA25+1</f>
        <v>10</v>
      </c>
      <c r="V26" s="18">
        <f>U26+1</f>
        <v>11</v>
      </c>
      <c r="W26" s="18">
        <f t="shared" ref="W26:AA26" si="24">V26+1</f>
        <v>12</v>
      </c>
      <c r="X26" s="18">
        <f t="shared" si="24"/>
        <v>13</v>
      </c>
      <c r="Y26" s="18">
        <f t="shared" si="24"/>
        <v>14</v>
      </c>
      <c r="Z26" s="18">
        <f t="shared" si="24"/>
        <v>15</v>
      </c>
      <c r="AA26" s="18">
        <f t="shared" si="24"/>
        <v>16</v>
      </c>
    </row>
    <row r="27" spans="3:27" ht="15">
      <c r="C27" s="18">
        <f>I26+1</f>
        <v>22</v>
      </c>
      <c r="D27" s="18">
        <f>C27+1</f>
        <v>23</v>
      </c>
      <c r="E27" s="18">
        <f t="shared" ref="E27:I27" si="25">D27+1</f>
        <v>24</v>
      </c>
      <c r="F27" s="18">
        <f t="shared" si="25"/>
        <v>25</v>
      </c>
      <c r="G27" s="18">
        <f t="shared" si="25"/>
        <v>26</v>
      </c>
      <c r="H27" s="18">
        <f t="shared" si="25"/>
        <v>27</v>
      </c>
      <c r="I27" s="18">
        <f t="shared" si="25"/>
        <v>28</v>
      </c>
      <c r="L27" s="18">
        <f>R26+1</f>
        <v>20</v>
      </c>
      <c r="M27" s="18">
        <f>L27+1</f>
        <v>21</v>
      </c>
      <c r="N27" s="18">
        <f t="shared" ref="N27:R27" si="26">M27+1</f>
        <v>22</v>
      </c>
      <c r="O27" s="18">
        <f t="shared" si="26"/>
        <v>23</v>
      </c>
      <c r="P27" s="18">
        <f t="shared" si="26"/>
        <v>24</v>
      </c>
      <c r="Q27" s="18">
        <f t="shared" si="26"/>
        <v>25</v>
      </c>
      <c r="R27" s="18">
        <f t="shared" si="26"/>
        <v>26</v>
      </c>
      <c r="U27" s="18">
        <f>AA26+1</f>
        <v>17</v>
      </c>
      <c r="V27" s="18">
        <f>U27+1</f>
        <v>18</v>
      </c>
      <c r="W27" s="18">
        <f t="shared" ref="W27:AA27" si="27">V27+1</f>
        <v>19</v>
      </c>
      <c r="X27" s="18">
        <f t="shared" si="27"/>
        <v>20</v>
      </c>
      <c r="Y27" s="18">
        <f t="shared" si="27"/>
        <v>21</v>
      </c>
      <c r="Z27" s="18">
        <f t="shared" si="27"/>
        <v>22</v>
      </c>
      <c r="AA27" s="18">
        <f t="shared" si="27"/>
        <v>23</v>
      </c>
    </row>
    <row r="28" spans="3:27" ht="15">
      <c r="C28" s="18">
        <f>I27+1</f>
        <v>29</v>
      </c>
      <c r="D28" s="18">
        <f>C28+1</f>
        <v>30</v>
      </c>
      <c r="E28" s="18">
        <f>IF(AND(D28&gt;0,D28&lt;30),D28+1,0)</f>
        <v>0</v>
      </c>
      <c r="F28" s="18">
        <f t="shared" ref="F28:I28" si="28">IF(AND(E28&gt;0,E28&lt;30),E28+1,0)</f>
        <v>0</v>
      </c>
      <c r="G28" s="18">
        <f t="shared" si="28"/>
        <v>0</v>
      </c>
      <c r="H28" s="18">
        <f t="shared" si="28"/>
        <v>0</v>
      </c>
      <c r="I28" s="18">
        <f t="shared" si="28"/>
        <v>0</v>
      </c>
      <c r="L28" s="18">
        <f>IF(AND(R27&gt;0,R27&lt;31),R27+1,0)</f>
        <v>27</v>
      </c>
      <c r="M28" s="18">
        <f>IF(AND(L28&gt;0,L28&lt;31),L28+1,0)</f>
        <v>28</v>
      </c>
      <c r="N28" s="18">
        <f>IF(AND(M28&gt;0,M28&lt;31),M28+1,0)</f>
        <v>29</v>
      </c>
      <c r="O28" s="18">
        <f t="shared" ref="O28:R28" si="29">IF(AND(N28&gt;0,N28&lt;31),N28+1,0)</f>
        <v>30</v>
      </c>
      <c r="P28" s="18">
        <f t="shared" si="29"/>
        <v>31</v>
      </c>
      <c r="Q28" s="18">
        <f t="shared" si="29"/>
        <v>0</v>
      </c>
      <c r="R28" s="18">
        <f t="shared" si="29"/>
        <v>0</v>
      </c>
      <c r="U28" s="18">
        <f>AA27+1</f>
        <v>24</v>
      </c>
      <c r="V28" s="18">
        <f>U28+1</f>
        <v>25</v>
      </c>
      <c r="W28" s="18">
        <f>V28+1</f>
        <v>26</v>
      </c>
      <c r="X28" s="18">
        <f t="shared" ref="X28:AA29" si="30">IF(AND(W28&gt;0,W28&lt;30),W28+1,0)</f>
        <v>27</v>
      </c>
      <c r="Y28" s="18">
        <f t="shared" si="30"/>
        <v>28</v>
      </c>
      <c r="Z28" s="18">
        <f t="shared" si="30"/>
        <v>29</v>
      </c>
      <c r="AA28" s="18">
        <f t="shared" si="30"/>
        <v>30</v>
      </c>
    </row>
    <row r="29" spans="3:27" ht="15">
      <c r="C29" s="18">
        <f>IF(AND(I28&gt;0,I28&lt;30),I28+1,0)</f>
        <v>0</v>
      </c>
      <c r="D29" s="18"/>
      <c r="E29" s="18"/>
      <c r="F29" s="18"/>
      <c r="G29" s="18"/>
      <c r="H29" s="18"/>
      <c r="I29" s="18"/>
      <c r="L29" s="18">
        <f>IF(AND(R28&gt;0,R28&lt;31),R28+1,0)</f>
        <v>0</v>
      </c>
      <c r="M29" s="18">
        <f>IF(AND(L29&gt;0,L29&lt;31),L29+1,0)</f>
        <v>0</v>
      </c>
      <c r="N29" s="18">
        <f t="shared" ref="N29:R29" si="31">IF(AND(M29&gt;0,M29&lt;31),M29+1,0)</f>
        <v>0</v>
      </c>
      <c r="O29" s="18">
        <f t="shared" si="31"/>
        <v>0</v>
      </c>
      <c r="P29" s="18">
        <f t="shared" si="31"/>
        <v>0</v>
      </c>
      <c r="Q29" s="18">
        <f t="shared" si="31"/>
        <v>0</v>
      </c>
      <c r="R29" s="18">
        <f t="shared" si="31"/>
        <v>0</v>
      </c>
      <c r="U29" s="18">
        <f>IF(AND(AA28&gt;0,AA28&lt;30),AA28+1,0)</f>
        <v>0</v>
      </c>
      <c r="V29" s="18">
        <f>IF(AND(U29&gt;0,U29&lt;30),U29+1,0)</f>
        <v>0</v>
      </c>
      <c r="W29" s="18">
        <f>IF(AND(V29&gt;0,V29&lt;30),V29+1,0)</f>
        <v>0</v>
      </c>
      <c r="X29" s="18">
        <f t="shared" si="30"/>
        <v>0</v>
      </c>
      <c r="Y29" s="18">
        <f t="shared" si="30"/>
        <v>0</v>
      </c>
      <c r="Z29" s="18">
        <f t="shared" si="30"/>
        <v>0</v>
      </c>
      <c r="AA29" s="18">
        <f t="shared" si="30"/>
        <v>0</v>
      </c>
    </row>
    <row r="30" spans="3:27" ht="14.1" customHeight="1" thickBot="1"/>
    <row r="31" spans="3:27" ht="18" customHeight="1" thickTop="1" thickBot="1">
      <c r="C31" s="29" t="str">
        <f>IF(W11="english","July","تموز")</f>
        <v>تموز</v>
      </c>
      <c r="D31" s="30"/>
      <c r="E31" s="30"/>
      <c r="F31" s="31"/>
      <c r="G31" s="19">
        <v>7</v>
      </c>
      <c r="H31" s="29">
        <f>L10</f>
        <v>2012</v>
      </c>
      <c r="I31" s="32"/>
      <c r="L31" s="29" t="str">
        <f>IF(W11="english","August","آب")</f>
        <v>آب</v>
      </c>
      <c r="M31" s="30"/>
      <c r="N31" s="30"/>
      <c r="O31" s="31"/>
      <c r="P31" s="19">
        <v>8</v>
      </c>
      <c r="Q31" s="29">
        <f>L10</f>
        <v>2012</v>
      </c>
      <c r="R31" s="32"/>
      <c r="U31" s="29" t="str">
        <f>IF(W11="english","September","أيلول")</f>
        <v>أيلول</v>
      </c>
      <c r="V31" s="30"/>
      <c r="W31" s="30"/>
      <c r="X31" s="31"/>
      <c r="Y31" s="19">
        <v>9</v>
      </c>
      <c r="Z31" s="29">
        <f>L10</f>
        <v>2012</v>
      </c>
      <c r="AA31" s="32"/>
    </row>
    <row r="32" spans="3:27" ht="15" thickTop="1">
      <c r="C32" s="15" t="str">
        <f>IF($W$11="english","Sun","الأحد")</f>
        <v>الأحد</v>
      </c>
      <c r="D32" s="16" t="str">
        <f>IF($W$11="english","Mon","الإثنين")</f>
        <v>الإثنين</v>
      </c>
      <c r="E32" s="16" t="str">
        <f>IF($W$11="english","Tu","الثلاثاء")</f>
        <v>الثلاثاء</v>
      </c>
      <c r="F32" s="16" t="str">
        <f>IF($W$11="english","Wed","الأربعاء")</f>
        <v>الأربعاء</v>
      </c>
      <c r="G32" s="16" t="str">
        <f>IF($W$11="english","Th","الخميس")</f>
        <v>الخميس</v>
      </c>
      <c r="H32" s="16" t="str">
        <f>IF($W$11="english","Fr","الجمعة")</f>
        <v>الجمعة</v>
      </c>
      <c r="I32" s="17" t="str">
        <f>IF($W$11="english","Sat","السبت")</f>
        <v>السبت</v>
      </c>
      <c r="L32" s="15" t="str">
        <f>IF($W$11="english","Sun","الأحد")</f>
        <v>الأحد</v>
      </c>
      <c r="M32" s="16" t="str">
        <f>IF($W$11="english","Mon","الإثنين")</f>
        <v>الإثنين</v>
      </c>
      <c r="N32" s="16" t="str">
        <f>IF($W$11="english","Tu","الثلاثاء")</f>
        <v>الثلاثاء</v>
      </c>
      <c r="O32" s="16" t="str">
        <f>IF($W$11="english","Wed","الأربعاء")</f>
        <v>الأربعاء</v>
      </c>
      <c r="P32" s="16" t="str">
        <f>IF($W$11="english","Th","الخميس")</f>
        <v>الخميس</v>
      </c>
      <c r="Q32" s="16" t="str">
        <f>IF($W$11="english","Fr","الجمعة")</f>
        <v>الجمعة</v>
      </c>
      <c r="R32" s="17" t="str">
        <f>IF($W$11="english","Sat","السبت")</f>
        <v>السبت</v>
      </c>
      <c r="U32" s="15" t="str">
        <f>IF($W$11="english","Sun","الأحد")</f>
        <v>الأحد</v>
      </c>
      <c r="V32" s="16" t="str">
        <f>IF($W$11="english","Mon","الإثنين")</f>
        <v>الإثنين</v>
      </c>
      <c r="W32" s="16" t="str">
        <f>IF($W$11="english","Tu","الثلاثاء")</f>
        <v>الثلاثاء</v>
      </c>
      <c r="X32" s="16" t="str">
        <f>IF($W$11="english","Wed","الأربعاء")</f>
        <v>الأربعاء</v>
      </c>
      <c r="Y32" s="16" t="str">
        <f>IF($W$11="english","Th","الخميس")</f>
        <v>الخميس</v>
      </c>
      <c r="Z32" s="16" t="str">
        <f>IF($W$11="english","Fr","الجمعة")</f>
        <v>الجمعة</v>
      </c>
      <c r="AA32" s="17" t="str">
        <f>IF($W$11="english","Sat","السبت")</f>
        <v>السبت</v>
      </c>
    </row>
    <row r="33" spans="3:27" ht="15">
      <c r="C33" s="18">
        <f>IF(C4=1,1,0)</f>
        <v>1</v>
      </c>
      <c r="D33" s="18">
        <f>IF(D4=1,1,IF(C33&gt;0,C33+1,0))</f>
        <v>2</v>
      </c>
      <c r="E33" s="18">
        <f t="shared" ref="E33:I33" si="32">IF(E4=1,1,IF(D33&gt;0,D33+1,0))</f>
        <v>3</v>
      </c>
      <c r="F33" s="18">
        <f t="shared" si="32"/>
        <v>4</v>
      </c>
      <c r="G33" s="18">
        <f t="shared" si="32"/>
        <v>5</v>
      </c>
      <c r="H33" s="18">
        <f t="shared" si="32"/>
        <v>6</v>
      </c>
      <c r="I33" s="18">
        <f t="shared" si="32"/>
        <v>7</v>
      </c>
      <c r="L33" s="18">
        <f>IF(L4=1,1,0)</f>
        <v>0</v>
      </c>
      <c r="M33" s="18">
        <f>IF(M4=1,1,IF(L33&gt;0,L33+1,0))</f>
        <v>0</v>
      </c>
      <c r="N33" s="18">
        <f t="shared" ref="N33:R33" si="33">IF(N4=1,1,IF(M33&gt;0,M33+1,0))</f>
        <v>0</v>
      </c>
      <c r="O33" s="18">
        <f t="shared" si="33"/>
        <v>1</v>
      </c>
      <c r="P33" s="18">
        <f t="shared" si="33"/>
        <v>2</v>
      </c>
      <c r="Q33" s="18">
        <f t="shared" si="33"/>
        <v>3</v>
      </c>
      <c r="R33" s="18">
        <f t="shared" si="33"/>
        <v>4</v>
      </c>
      <c r="U33" s="18">
        <f>IF(U4=1,1,0)</f>
        <v>0</v>
      </c>
      <c r="V33" s="18">
        <f>IF(V4=1,1,IF(U33&gt;0,U33+1,0))</f>
        <v>0</v>
      </c>
      <c r="W33" s="18">
        <f t="shared" ref="W33:AA33" si="34">IF(W4=1,1,IF(V33&gt;0,V33+1,0))</f>
        <v>0</v>
      </c>
      <c r="X33" s="18">
        <f t="shared" si="34"/>
        <v>0</v>
      </c>
      <c r="Y33" s="18">
        <f t="shared" si="34"/>
        <v>0</v>
      </c>
      <c r="Z33" s="18">
        <f t="shared" si="34"/>
        <v>0</v>
      </c>
      <c r="AA33" s="18">
        <f t="shared" si="34"/>
        <v>1</v>
      </c>
    </row>
    <row r="34" spans="3:27" ht="15">
      <c r="C34" s="18">
        <f>I33+1</f>
        <v>8</v>
      </c>
      <c r="D34" s="18">
        <f>C34+1</f>
        <v>9</v>
      </c>
      <c r="E34" s="18">
        <f t="shared" ref="E34:I34" si="35">D34+1</f>
        <v>10</v>
      </c>
      <c r="F34" s="18">
        <f t="shared" si="35"/>
        <v>11</v>
      </c>
      <c r="G34" s="18">
        <f t="shared" si="35"/>
        <v>12</v>
      </c>
      <c r="H34" s="18">
        <f t="shared" si="35"/>
        <v>13</v>
      </c>
      <c r="I34" s="18">
        <f t="shared" si="35"/>
        <v>14</v>
      </c>
      <c r="L34" s="18">
        <f>R33+1</f>
        <v>5</v>
      </c>
      <c r="M34" s="18">
        <f>L34+1</f>
        <v>6</v>
      </c>
      <c r="N34" s="18">
        <f t="shared" ref="N34:R34" si="36">M34+1</f>
        <v>7</v>
      </c>
      <c r="O34" s="18">
        <f t="shared" si="36"/>
        <v>8</v>
      </c>
      <c r="P34" s="18">
        <f t="shared" si="36"/>
        <v>9</v>
      </c>
      <c r="Q34" s="18">
        <f t="shared" si="36"/>
        <v>10</v>
      </c>
      <c r="R34" s="18">
        <f t="shared" si="36"/>
        <v>11</v>
      </c>
      <c r="U34" s="18">
        <f>AA33+1</f>
        <v>2</v>
      </c>
      <c r="V34" s="18">
        <f>U34+1</f>
        <v>3</v>
      </c>
      <c r="W34" s="18">
        <f t="shared" ref="W34:AA34" si="37">V34+1</f>
        <v>4</v>
      </c>
      <c r="X34" s="18">
        <f t="shared" si="37"/>
        <v>5</v>
      </c>
      <c r="Y34" s="18">
        <f t="shared" si="37"/>
        <v>6</v>
      </c>
      <c r="Z34" s="18">
        <f t="shared" si="37"/>
        <v>7</v>
      </c>
      <c r="AA34" s="18">
        <f t="shared" si="37"/>
        <v>8</v>
      </c>
    </row>
    <row r="35" spans="3:27" ht="15">
      <c r="C35" s="18">
        <f>I34+1</f>
        <v>15</v>
      </c>
      <c r="D35" s="18">
        <f>C35+1</f>
        <v>16</v>
      </c>
      <c r="E35" s="18">
        <f t="shared" ref="E35:I35" si="38">D35+1</f>
        <v>17</v>
      </c>
      <c r="F35" s="18">
        <f t="shared" si="38"/>
        <v>18</v>
      </c>
      <c r="G35" s="18">
        <f t="shared" si="38"/>
        <v>19</v>
      </c>
      <c r="H35" s="18">
        <f t="shared" si="38"/>
        <v>20</v>
      </c>
      <c r="I35" s="18">
        <f t="shared" si="38"/>
        <v>21</v>
      </c>
      <c r="L35" s="18">
        <f>R34+1</f>
        <v>12</v>
      </c>
      <c r="M35" s="18">
        <f>L35+1</f>
        <v>13</v>
      </c>
      <c r="N35" s="18">
        <f t="shared" ref="N35:R35" si="39">M35+1</f>
        <v>14</v>
      </c>
      <c r="O35" s="18">
        <f t="shared" si="39"/>
        <v>15</v>
      </c>
      <c r="P35" s="18">
        <f t="shared" si="39"/>
        <v>16</v>
      </c>
      <c r="Q35" s="18">
        <f t="shared" si="39"/>
        <v>17</v>
      </c>
      <c r="R35" s="18">
        <f t="shared" si="39"/>
        <v>18</v>
      </c>
      <c r="U35" s="18">
        <f>AA34+1</f>
        <v>9</v>
      </c>
      <c r="V35" s="18">
        <f>U35+1</f>
        <v>10</v>
      </c>
      <c r="W35" s="18">
        <f t="shared" ref="W35:AA35" si="40">V35+1</f>
        <v>11</v>
      </c>
      <c r="X35" s="18">
        <f t="shared" si="40"/>
        <v>12</v>
      </c>
      <c r="Y35" s="18">
        <f t="shared" si="40"/>
        <v>13</v>
      </c>
      <c r="Z35" s="18">
        <f t="shared" si="40"/>
        <v>14</v>
      </c>
      <c r="AA35" s="18">
        <f t="shared" si="40"/>
        <v>15</v>
      </c>
    </row>
    <row r="36" spans="3:27" ht="15">
      <c r="C36" s="18">
        <f>I35+1</f>
        <v>22</v>
      </c>
      <c r="D36" s="18">
        <f>C36+1</f>
        <v>23</v>
      </c>
      <c r="E36" s="18">
        <f t="shared" ref="E36:I36" si="41">D36+1</f>
        <v>24</v>
      </c>
      <c r="F36" s="18">
        <f t="shared" si="41"/>
        <v>25</v>
      </c>
      <c r="G36" s="18">
        <f t="shared" si="41"/>
        <v>26</v>
      </c>
      <c r="H36" s="18">
        <f t="shared" si="41"/>
        <v>27</v>
      </c>
      <c r="I36" s="18">
        <f t="shared" si="41"/>
        <v>28</v>
      </c>
      <c r="L36" s="18">
        <f>R35+1</f>
        <v>19</v>
      </c>
      <c r="M36" s="18">
        <f>L36+1</f>
        <v>20</v>
      </c>
      <c r="N36" s="18">
        <f t="shared" ref="N36:R36" si="42">M36+1</f>
        <v>21</v>
      </c>
      <c r="O36" s="18">
        <f t="shared" si="42"/>
        <v>22</v>
      </c>
      <c r="P36" s="18">
        <f t="shared" si="42"/>
        <v>23</v>
      </c>
      <c r="Q36" s="18">
        <f t="shared" si="42"/>
        <v>24</v>
      </c>
      <c r="R36" s="18">
        <f t="shared" si="42"/>
        <v>25</v>
      </c>
      <c r="U36" s="18">
        <f>AA35+1</f>
        <v>16</v>
      </c>
      <c r="V36" s="18">
        <f>U36+1</f>
        <v>17</v>
      </c>
      <c r="W36" s="18">
        <f t="shared" ref="W36:AA36" si="43">V36+1</f>
        <v>18</v>
      </c>
      <c r="X36" s="18">
        <f t="shared" si="43"/>
        <v>19</v>
      </c>
      <c r="Y36" s="18">
        <f t="shared" si="43"/>
        <v>20</v>
      </c>
      <c r="Z36" s="18">
        <f t="shared" si="43"/>
        <v>21</v>
      </c>
      <c r="AA36" s="18">
        <f t="shared" si="43"/>
        <v>22</v>
      </c>
    </row>
    <row r="37" spans="3:27" ht="15">
      <c r="C37" s="18">
        <f>I36+1</f>
        <v>29</v>
      </c>
      <c r="D37" s="18">
        <f>C37+1</f>
        <v>30</v>
      </c>
      <c r="E37" s="18">
        <f>D37+1</f>
        <v>31</v>
      </c>
      <c r="F37" s="18">
        <f>IF(AND(E37&gt;0,E37&lt;31),E37+1,0)</f>
        <v>0</v>
      </c>
      <c r="G37" s="18">
        <f t="shared" ref="G37:I37" si="44">IF(AND(F37&gt;0,F37&lt;31),F37+1,0)</f>
        <v>0</v>
      </c>
      <c r="H37" s="18">
        <f t="shared" si="44"/>
        <v>0</v>
      </c>
      <c r="I37" s="18">
        <f t="shared" si="44"/>
        <v>0</v>
      </c>
      <c r="L37" s="18">
        <f>R36+1</f>
        <v>26</v>
      </c>
      <c r="M37" s="18">
        <f>L37+1</f>
        <v>27</v>
      </c>
      <c r="N37" s="18">
        <f t="shared" ref="N37" si="45">M37+1</f>
        <v>28</v>
      </c>
      <c r="O37" s="18">
        <f>IF(AND(N37&gt;0,N37&lt;31),N37+1,0)</f>
        <v>29</v>
      </c>
      <c r="P37" s="18">
        <f t="shared" ref="P37:R37" si="46">IF(AND(O37&gt;0,O37&lt;31),O37+1,0)</f>
        <v>30</v>
      </c>
      <c r="Q37" s="18">
        <f t="shared" si="46"/>
        <v>31</v>
      </c>
      <c r="R37" s="18">
        <f t="shared" si="46"/>
        <v>0</v>
      </c>
      <c r="U37" s="18">
        <f>AA36+1</f>
        <v>23</v>
      </c>
      <c r="V37" s="18">
        <f>U37+1</f>
        <v>24</v>
      </c>
      <c r="W37" s="18">
        <f>IF(AND(V37&gt;0,V37&lt;30),V37+1,0)</f>
        <v>25</v>
      </c>
      <c r="X37" s="18">
        <f t="shared" ref="X37:AA37" si="47">IF(AND(W37&gt;0,W37&lt;30),W37+1,0)</f>
        <v>26</v>
      </c>
      <c r="Y37" s="18">
        <f t="shared" si="47"/>
        <v>27</v>
      </c>
      <c r="Z37" s="18">
        <f t="shared" si="47"/>
        <v>28</v>
      </c>
      <c r="AA37" s="18">
        <f t="shared" si="47"/>
        <v>29</v>
      </c>
    </row>
    <row r="38" spans="3:27" ht="15">
      <c r="C38" s="18">
        <f>IF(AND(I37&gt;0,I37&lt;31),I37+1,0)</f>
        <v>0</v>
      </c>
      <c r="D38" s="18">
        <f>IF(AND(C38&gt;0,C38&lt;31),C38+1,0)</f>
        <v>0</v>
      </c>
      <c r="E38" s="18">
        <f t="shared" ref="E38:I38" si="48">IF(AND(D38&gt;0,D38&lt;31),D38+1,0)</f>
        <v>0</v>
      </c>
      <c r="F38" s="18">
        <f t="shared" si="48"/>
        <v>0</v>
      </c>
      <c r="G38" s="18">
        <f t="shared" si="48"/>
        <v>0</v>
      </c>
      <c r="H38" s="18">
        <f t="shared" si="48"/>
        <v>0</v>
      </c>
      <c r="I38" s="18">
        <f t="shared" si="48"/>
        <v>0</v>
      </c>
      <c r="L38" s="18">
        <f>IF(AND(R37&gt;0,R37&lt;31),R37+1,0)</f>
        <v>0</v>
      </c>
      <c r="M38" s="18">
        <f>IF(AND(L38&gt;0,L38&lt;31),L38+1,0)</f>
        <v>0</v>
      </c>
      <c r="N38" s="18">
        <f t="shared" ref="N38:R38" si="49">IF(AND(M38&gt;0,M38&lt;31),M38+1,0)</f>
        <v>0</v>
      </c>
      <c r="O38" s="18">
        <f t="shared" si="49"/>
        <v>0</v>
      </c>
      <c r="P38" s="18">
        <f t="shared" si="49"/>
        <v>0</v>
      </c>
      <c r="Q38" s="18">
        <f t="shared" si="49"/>
        <v>0</v>
      </c>
      <c r="R38" s="18">
        <f t="shared" si="49"/>
        <v>0</v>
      </c>
      <c r="U38" s="18">
        <f>IF(AND(AA37&gt;0,AA37&lt;30),AA37+1,0)</f>
        <v>30</v>
      </c>
      <c r="V38" s="18"/>
      <c r="W38" s="18"/>
      <c r="X38" s="18"/>
      <c r="Y38" s="18"/>
      <c r="Z38" s="18"/>
      <c r="AA38" s="18"/>
    </row>
    <row r="39" spans="3:27" ht="14.1" customHeight="1" thickBot="1"/>
    <row r="40" spans="3:27" ht="18" customHeight="1" thickTop="1" thickBot="1">
      <c r="C40" s="29" t="str">
        <f>IF(W11="english","October","تشرين الأول")</f>
        <v>تشرين الأول</v>
      </c>
      <c r="D40" s="30"/>
      <c r="E40" s="30"/>
      <c r="F40" s="31"/>
      <c r="G40" s="19">
        <v>10</v>
      </c>
      <c r="H40" s="29">
        <f>L10</f>
        <v>2012</v>
      </c>
      <c r="I40" s="32"/>
      <c r="L40" s="29" t="str">
        <f>IF(W11="english","November","تشرين الثاني")</f>
        <v>تشرين الثاني</v>
      </c>
      <c r="M40" s="30"/>
      <c r="N40" s="30"/>
      <c r="O40" s="31"/>
      <c r="P40" s="19">
        <v>11</v>
      </c>
      <c r="Q40" s="29">
        <f>L10</f>
        <v>2012</v>
      </c>
      <c r="R40" s="32"/>
      <c r="U40" s="29" t="str">
        <f>IF(W11="english","December","كانون الأول")</f>
        <v>كانون الأول</v>
      </c>
      <c r="V40" s="30"/>
      <c r="W40" s="30"/>
      <c r="X40" s="31"/>
      <c r="Y40" s="19">
        <v>12</v>
      </c>
      <c r="Z40" s="29">
        <f>L10</f>
        <v>2012</v>
      </c>
      <c r="AA40" s="32"/>
    </row>
    <row r="41" spans="3:27" ht="15" thickTop="1">
      <c r="C41" s="15" t="str">
        <f>IF($W$11="english","Sun","الأحد")</f>
        <v>الأحد</v>
      </c>
      <c r="D41" s="16" t="str">
        <f>IF($W$11="english","Mon","الإثنين")</f>
        <v>الإثنين</v>
      </c>
      <c r="E41" s="16" t="str">
        <f>IF($W$11="english","Tu","الثلاثاء")</f>
        <v>الثلاثاء</v>
      </c>
      <c r="F41" s="16" t="str">
        <f>IF($W$11="english","Wed","الأربعاء")</f>
        <v>الأربعاء</v>
      </c>
      <c r="G41" s="16" t="str">
        <f>IF($W$11="english","Th","الخميس")</f>
        <v>الخميس</v>
      </c>
      <c r="H41" s="16" t="str">
        <f>IF($W$11="english","Fr","الجمعة")</f>
        <v>الجمعة</v>
      </c>
      <c r="I41" s="17" t="str">
        <f>IF($W$11="english","Sat","السبت")</f>
        <v>السبت</v>
      </c>
      <c r="L41" s="15" t="str">
        <f>IF($W$11="english","Sun","الأحد")</f>
        <v>الأحد</v>
      </c>
      <c r="M41" s="16" t="str">
        <f>IF($W$11="english","Mon","الإثنين")</f>
        <v>الإثنين</v>
      </c>
      <c r="N41" s="16" t="str">
        <f>IF($W$11="english","Tu","الثلاثاء")</f>
        <v>الثلاثاء</v>
      </c>
      <c r="O41" s="16" t="str">
        <f>IF($W$11="english","Wed","الأربعاء")</f>
        <v>الأربعاء</v>
      </c>
      <c r="P41" s="16" t="str">
        <f>IF($W$11="english","Th","الخميس")</f>
        <v>الخميس</v>
      </c>
      <c r="Q41" s="16" t="str">
        <f>IF($W$11="english","Fr","الجمعة")</f>
        <v>الجمعة</v>
      </c>
      <c r="R41" s="17" t="str">
        <f>IF($W$11="english","Sat","السبت")</f>
        <v>السبت</v>
      </c>
      <c r="U41" s="15" t="str">
        <f>IF($W$11="english","Sun","الأحد")</f>
        <v>الأحد</v>
      </c>
      <c r="V41" s="16" t="str">
        <f>V32</f>
        <v>الإثنين</v>
      </c>
      <c r="W41" s="16" t="str">
        <f>W32</f>
        <v>الثلاثاء</v>
      </c>
      <c r="X41" s="16" t="str">
        <f>IF($W$11="english","Wed","الأربعاء")</f>
        <v>الأربعاء</v>
      </c>
      <c r="Y41" s="16" t="str">
        <f>IF($W$11="english","Th","الخميس")</f>
        <v>الخميس</v>
      </c>
      <c r="Z41" s="16" t="str">
        <f>IF($W$11="english","Fr","الجمعة")</f>
        <v>الجمعة</v>
      </c>
      <c r="AA41" s="17" t="str">
        <f>IF($W$11="english","Sat","السبت")</f>
        <v>السبت</v>
      </c>
    </row>
    <row r="42" spans="3:27" ht="15">
      <c r="C42" s="18">
        <f>IF(C5=1,1,0)</f>
        <v>0</v>
      </c>
      <c r="D42" s="18">
        <f>IF(D5=1,1,IF(C42&gt;0,C42+1,0))</f>
        <v>1</v>
      </c>
      <c r="E42" s="18">
        <f t="shared" ref="E42:I42" si="50">IF(E5=1,1,IF(D42&gt;0,D42+1,0))</f>
        <v>2</v>
      </c>
      <c r="F42" s="18">
        <f t="shared" si="50"/>
        <v>3</v>
      </c>
      <c r="G42" s="18">
        <f t="shared" si="50"/>
        <v>4</v>
      </c>
      <c r="H42" s="18">
        <f t="shared" si="50"/>
        <v>5</v>
      </c>
      <c r="I42" s="18">
        <f t="shared" si="50"/>
        <v>6</v>
      </c>
      <c r="L42" s="18">
        <f>IF(L5=1,1,0)</f>
        <v>0</v>
      </c>
      <c r="M42" s="18">
        <f>IF(M5=1,1,IF(L42&gt;0,L42+1,0))</f>
        <v>0</v>
      </c>
      <c r="N42" s="18">
        <f t="shared" ref="N42:R42" si="51">IF(N5=1,1,IF(M42&gt;0,M42+1,0))</f>
        <v>0</v>
      </c>
      <c r="O42" s="18">
        <f t="shared" si="51"/>
        <v>0</v>
      </c>
      <c r="P42" s="18">
        <f t="shared" si="51"/>
        <v>1</v>
      </c>
      <c r="Q42" s="18">
        <f t="shared" si="51"/>
        <v>2</v>
      </c>
      <c r="R42" s="18">
        <f t="shared" si="51"/>
        <v>3</v>
      </c>
      <c r="U42" s="18">
        <f>IF(U5=1,1,0)</f>
        <v>0</v>
      </c>
      <c r="V42" s="18">
        <f>IF(V5=1,1,IF(U42&gt;0,U42+1,0))</f>
        <v>0</v>
      </c>
      <c r="W42" s="18">
        <f t="shared" ref="W42:AA42" si="52">IF(W5=1,1,IF(V42&gt;0,V42+1,0))</f>
        <v>0</v>
      </c>
      <c r="X42" s="18">
        <f t="shared" si="52"/>
        <v>0</v>
      </c>
      <c r="Y42" s="18">
        <f t="shared" si="52"/>
        <v>0</v>
      </c>
      <c r="Z42" s="18">
        <f t="shared" si="52"/>
        <v>0</v>
      </c>
      <c r="AA42" s="18">
        <f t="shared" si="52"/>
        <v>1</v>
      </c>
    </row>
    <row r="43" spans="3:27" ht="15">
      <c r="C43" s="18">
        <f>I42+1</f>
        <v>7</v>
      </c>
      <c r="D43" s="18">
        <f>C43+1</f>
        <v>8</v>
      </c>
      <c r="E43" s="18">
        <f t="shared" ref="E43:I43" si="53">D43+1</f>
        <v>9</v>
      </c>
      <c r="F43" s="18">
        <f t="shared" si="53"/>
        <v>10</v>
      </c>
      <c r="G43" s="18">
        <f t="shared" si="53"/>
        <v>11</v>
      </c>
      <c r="H43" s="18">
        <f t="shared" si="53"/>
        <v>12</v>
      </c>
      <c r="I43" s="18">
        <f t="shared" si="53"/>
        <v>13</v>
      </c>
      <c r="L43" s="18">
        <f>R42+1</f>
        <v>4</v>
      </c>
      <c r="M43" s="18">
        <f>L43+1</f>
        <v>5</v>
      </c>
      <c r="N43" s="18">
        <f t="shared" ref="N43:R43" si="54">M43+1</f>
        <v>6</v>
      </c>
      <c r="O43" s="18">
        <f t="shared" si="54"/>
        <v>7</v>
      </c>
      <c r="P43" s="18">
        <f t="shared" si="54"/>
        <v>8</v>
      </c>
      <c r="Q43" s="18">
        <f t="shared" si="54"/>
        <v>9</v>
      </c>
      <c r="R43" s="18">
        <f t="shared" si="54"/>
        <v>10</v>
      </c>
      <c r="U43" s="18">
        <f>AA42+1</f>
        <v>2</v>
      </c>
      <c r="V43" s="18">
        <f>U43+1</f>
        <v>3</v>
      </c>
      <c r="W43" s="18">
        <f t="shared" ref="W43:AA43" si="55">V43+1</f>
        <v>4</v>
      </c>
      <c r="X43" s="18">
        <f t="shared" si="55"/>
        <v>5</v>
      </c>
      <c r="Y43" s="18">
        <f t="shared" si="55"/>
        <v>6</v>
      </c>
      <c r="Z43" s="18">
        <f t="shared" si="55"/>
        <v>7</v>
      </c>
      <c r="AA43" s="18">
        <f t="shared" si="55"/>
        <v>8</v>
      </c>
    </row>
    <row r="44" spans="3:27" ht="15">
      <c r="C44" s="18">
        <f>I43+1</f>
        <v>14</v>
      </c>
      <c r="D44" s="18">
        <f>C44+1</f>
        <v>15</v>
      </c>
      <c r="E44" s="18">
        <f t="shared" ref="E44:I44" si="56">D44+1</f>
        <v>16</v>
      </c>
      <c r="F44" s="18">
        <f t="shared" si="56"/>
        <v>17</v>
      </c>
      <c r="G44" s="18">
        <f t="shared" si="56"/>
        <v>18</v>
      </c>
      <c r="H44" s="18">
        <f t="shared" si="56"/>
        <v>19</v>
      </c>
      <c r="I44" s="18">
        <f t="shared" si="56"/>
        <v>20</v>
      </c>
      <c r="L44" s="18">
        <f>R43+1</f>
        <v>11</v>
      </c>
      <c r="M44" s="18">
        <f>L44+1</f>
        <v>12</v>
      </c>
      <c r="N44" s="18">
        <f t="shared" ref="N44:R44" si="57">M44+1</f>
        <v>13</v>
      </c>
      <c r="O44" s="18">
        <f t="shared" si="57"/>
        <v>14</v>
      </c>
      <c r="P44" s="18">
        <f t="shared" si="57"/>
        <v>15</v>
      </c>
      <c r="Q44" s="18">
        <f t="shared" si="57"/>
        <v>16</v>
      </c>
      <c r="R44" s="18">
        <f t="shared" si="57"/>
        <v>17</v>
      </c>
      <c r="U44" s="18">
        <f>AA43+1</f>
        <v>9</v>
      </c>
      <c r="V44" s="18">
        <f>U44+1</f>
        <v>10</v>
      </c>
      <c r="W44" s="18">
        <f t="shared" ref="W44:AA44" si="58">V44+1</f>
        <v>11</v>
      </c>
      <c r="X44" s="18">
        <f t="shared" si="58"/>
        <v>12</v>
      </c>
      <c r="Y44" s="18">
        <f t="shared" si="58"/>
        <v>13</v>
      </c>
      <c r="Z44" s="18">
        <f t="shared" si="58"/>
        <v>14</v>
      </c>
      <c r="AA44" s="18">
        <f t="shared" si="58"/>
        <v>15</v>
      </c>
    </row>
    <row r="45" spans="3:27" ht="15">
      <c r="C45" s="18">
        <f>I44+1</f>
        <v>21</v>
      </c>
      <c r="D45" s="18">
        <f>C45+1</f>
        <v>22</v>
      </c>
      <c r="E45" s="18">
        <f t="shared" ref="E45:I45" si="59">D45+1</f>
        <v>23</v>
      </c>
      <c r="F45" s="18">
        <f t="shared" si="59"/>
        <v>24</v>
      </c>
      <c r="G45" s="18">
        <f t="shared" si="59"/>
        <v>25</v>
      </c>
      <c r="H45" s="18">
        <f t="shared" si="59"/>
        <v>26</v>
      </c>
      <c r="I45" s="18">
        <f t="shared" si="59"/>
        <v>27</v>
      </c>
      <c r="L45" s="18">
        <f>R44+1</f>
        <v>18</v>
      </c>
      <c r="M45" s="18">
        <f>L45+1</f>
        <v>19</v>
      </c>
      <c r="N45" s="18">
        <f t="shared" ref="N45:R45" si="60">M45+1</f>
        <v>20</v>
      </c>
      <c r="O45" s="18">
        <f t="shared" si="60"/>
        <v>21</v>
      </c>
      <c r="P45" s="18">
        <f t="shared" si="60"/>
        <v>22</v>
      </c>
      <c r="Q45" s="18">
        <f t="shared" si="60"/>
        <v>23</v>
      </c>
      <c r="R45" s="18">
        <f t="shared" si="60"/>
        <v>24</v>
      </c>
      <c r="U45" s="18">
        <f>AA44+1</f>
        <v>16</v>
      </c>
      <c r="V45" s="18">
        <f>U45+1</f>
        <v>17</v>
      </c>
      <c r="W45" s="18">
        <f t="shared" ref="W45:AA45" si="61">V45+1</f>
        <v>18</v>
      </c>
      <c r="X45" s="18">
        <f t="shared" si="61"/>
        <v>19</v>
      </c>
      <c r="Y45" s="18">
        <f t="shared" si="61"/>
        <v>20</v>
      </c>
      <c r="Z45" s="18">
        <f t="shared" si="61"/>
        <v>21</v>
      </c>
      <c r="AA45" s="18">
        <f t="shared" si="61"/>
        <v>22</v>
      </c>
    </row>
    <row r="46" spans="3:27" ht="15">
      <c r="C46" s="18">
        <f>I45+1</f>
        <v>28</v>
      </c>
      <c r="D46" s="18">
        <f>C46+1</f>
        <v>29</v>
      </c>
      <c r="E46" s="18">
        <f>D46+1</f>
        <v>30</v>
      </c>
      <c r="F46" s="18">
        <f>IF(AND(E46&gt;0,E46&lt;31),E46+1,0)</f>
        <v>31</v>
      </c>
      <c r="G46" s="18">
        <f t="shared" ref="G46:I46" si="62">IF(AND(F46&gt;0,F46&lt;31),F46+1,0)</f>
        <v>0</v>
      </c>
      <c r="H46" s="18">
        <f t="shared" si="62"/>
        <v>0</v>
      </c>
      <c r="I46" s="18">
        <f t="shared" si="62"/>
        <v>0</v>
      </c>
      <c r="L46" s="18">
        <f>IF(AND(R45&gt;0,R45&lt;30),R45+1,0)</f>
        <v>25</v>
      </c>
      <c r="M46" s="18">
        <f>IF(AND(L46&gt;0,L46&lt;30),L46+1,0)</f>
        <v>26</v>
      </c>
      <c r="N46" s="18">
        <f t="shared" ref="N46:R46" si="63">IF(AND(M46&gt;0,M46&lt;30),M46+1,0)</f>
        <v>27</v>
      </c>
      <c r="O46" s="18">
        <f t="shared" si="63"/>
        <v>28</v>
      </c>
      <c r="P46" s="18">
        <f t="shared" si="63"/>
        <v>29</v>
      </c>
      <c r="Q46" s="18">
        <f t="shared" si="63"/>
        <v>30</v>
      </c>
      <c r="R46" s="18">
        <f t="shared" si="63"/>
        <v>0</v>
      </c>
      <c r="U46" s="18">
        <f>AA45+1</f>
        <v>23</v>
      </c>
      <c r="V46" s="18">
        <f>U46+1</f>
        <v>24</v>
      </c>
      <c r="W46" s="18">
        <f>V46+1</f>
        <v>25</v>
      </c>
      <c r="X46" s="18">
        <f>IF(AND(W46&gt;0,W46&lt;31),W46+1,0)</f>
        <v>26</v>
      </c>
      <c r="Y46" s="18">
        <f t="shared" ref="Y46:AA46" si="64">IF(AND(X46&gt;0,X46&lt;31),X46+1,0)</f>
        <v>27</v>
      </c>
      <c r="Z46" s="18">
        <f t="shared" si="64"/>
        <v>28</v>
      </c>
      <c r="AA46" s="18">
        <f t="shared" si="64"/>
        <v>29</v>
      </c>
    </row>
    <row r="47" spans="3:27" ht="15">
      <c r="C47" s="18">
        <f>IF(AND(I46&gt;0,I46&lt;31),I46+1,0)</f>
        <v>0</v>
      </c>
      <c r="D47" s="18">
        <f>IF(AND(C47&gt;0,C47&lt;31),C47+1,0)</f>
        <v>0</v>
      </c>
      <c r="E47" s="18">
        <f t="shared" ref="E47:I47" si="65">IF(AND(D47&gt;0,D47&lt;31),D47+1,0)</f>
        <v>0</v>
      </c>
      <c r="F47" s="18">
        <f t="shared" si="65"/>
        <v>0</v>
      </c>
      <c r="G47" s="18">
        <f t="shared" si="65"/>
        <v>0</v>
      </c>
      <c r="H47" s="18">
        <f t="shared" si="65"/>
        <v>0</v>
      </c>
      <c r="I47" s="18">
        <f t="shared" si="65"/>
        <v>0</v>
      </c>
      <c r="L47" s="18">
        <f>IF(AND(R46&gt;0,R46&gt;30),R46+1,0)</f>
        <v>0</v>
      </c>
      <c r="M47" s="18">
        <f>IF(AND(L47&gt;0,L47&gt;30),L47+1,0)</f>
        <v>0</v>
      </c>
      <c r="N47" s="18">
        <f t="shared" ref="N47:R47" si="66">IF(AND(M47&gt;0,M47&gt;30),M47+1,0)</f>
        <v>0</v>
      </c>
      <c r="O47" s="18">
        <f t="shared" si="66"/>
        <v>0</v>
      </c>
      <c r="P47" s="18">
        <f t="shared" si="66"/>
        <v>0</v>
      </c>
      <c r="Q47" s="18">
        <f t="shared" si="66"/>
        <v>0</v>
      </c>
      <c r="R47" s="18">
        <f t="shared" si="66"/>
        <v>0</v>
      </c>
      <c r="U47" s="18">
        <f>IF(AND(AA46&gt;0,AA46&lt;31),AA46+1,0)</f>
        <v>30</v>
      </c>
      <c r="V47" s="18">
        <f>IF(AND(U47&gt;0,U47&lt;31),U47+1,0)</f>
        <v>31</v>
      </c>
      <c r="W47" s="18">
        <f t="shared" ref="W47:AA47" si="67">IF(AND(V47&gt;0,V47&lt;31),V47+1,0)</f>
        <v>0</v>
      </c>
      <c r="X47" s="18">
        <f t="shared" si="67"/>
        <v>0</v>
      </c>
      <c r="Y47" s="18">
        <f t="shared" si="67"/>
        <v>0</v>
      </c>
      <c r="Z47" s="18">
        <f t="shared" si="67"/>
        <v>0</v>
      </c>
      <c r="AA47" s="18">
        <f t="shared" si="67"/>
        <v>0</v>
      </c>
    </row>
    <row r="48" spans="3:27" ht="12" customHeight="1"/>
    <row r="49" spans="2:28">
      <c r="B49" s="4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2:28">
      <c r="B50" s="46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2:28">
      <c r="B51" s="46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2:28">
      <c r="B52" s="46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2:28">
      <c r="B53" s="46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2:28">
      <c r="B54" s="46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2:28">
      <c r="B55" s="46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2:28">
      <c r="B56" s="46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2:28">
      <c r="B57" s="46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2:28">
      <c r="B58" s="46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2:28">
      <c r="B59" s="46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 spans="2:28">
      <c r="B60" s="46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2:28">
      <c r="B61" s="46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 spans="2:28">
      <c r="B62" s="46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2:28">
      <c r="B63" s="46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 spans="2:28">
      <c r="B64" s="46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2:28">
      <c r="B65" s="46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2:28">
      <c r="B66" s="46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2:28">
      <c r="B67" s="46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 spans="2:28">
      <c r="B68" s="46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2:28">
      <c r="B69" s="46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 spans="2:28">
      <c r="B70" s="46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2:28">
      <c r="B71" s="46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 spans="2:28">
      <c r="B72" s="46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2:28">
      <c r="B73" s="46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 spans="2:28">
      <c r="B74" s="46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2:28">
      <c r="B75" s="46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</row>
    <row r="76" spans="2:28">
      <c r="B76" s="46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2:28">
      <c r="B77" s="46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 spans="2:28">
      <c r="B78" s="46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2:28">
      <c r="B79" s="46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2:28">
      <c r="B80" s="46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2:28">
      <c r="B81" s="46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 spans="2:28">
      <c r="B82" s="46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2:28">
      <c r="B83" s="46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 spans="2:28">
      <c r="B84" s="46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2:28">
      <c r="B85" s="46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</row>
    <row r="86" spans="2:28">
      <c r="B86" s="46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2:28">
      <c r="B87" s="46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 spans="2:28">
      <c r="B88" s="46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2:28">
      <c r="B89" s="46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 spans="2:28">
      <c r="B90" s="46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2:28">
      <c r="B91" s="46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 spans="2:28">
      <c r="B92" s="46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2:28">
      <c r="B93" s="46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 spans="2:28">
      <c r="B94" s="46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2:28">
      <c r="B95" s="46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 spans="2:28">
      <c r="B96" s="46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2:28">
      <c r="B97" s="46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 spans="2:28">
      <c r="B98" s="46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2:28">
      <c r="B99" s="46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 spans="2:28">
      <c r="B100" s="46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2:28">
      <c r="B101" s="46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 spans="2:28">
      <c r="B102" s="46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2:28">
      <c r="B103" s="46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 spans="2:28">
      <c r="B104" s="46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2:28">
      <c r="B105" s="46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 spans="2:28">
      <c r="B106" s="46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2:28">
      <c r="B107" s="46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 spans="2:28">
      <c r="B108" s="46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2:28">
      <c r="B109" s="46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 spans="2:28">
      <c r="B110" s="46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2:28">
      <c r="B111" s="46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 spans="2:28">
      <c r="B112" s="46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2:28">
      <c r="B113" s="46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 spans="2:28">
      <c r="B114" s="46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2:28">
      <c r="B115" s="46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 spans="2:28">
      <c r="B116" s="46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2:28">
      <c r="B117" s="46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 spans="2:28">
      <c r="B118" s="46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2:28">
      <c r="B119" s="46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 spans="2:28">
      <c r="B120" s="46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2:28">
      <c r="B121" s="46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 spans="2:28">
      <c r="B122" s="46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2:28">
      <c r="B123" s="46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 spans="2:28">
      <c r="B124" s="46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2:28">
      <c r="B125" s="46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 spans="2:28">
      <c r="B126" s="46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2:28">
      <c r="B127" s="46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 spans="2:28">
      <c r="B128" s="46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2:28">
      <c r="B129" s="46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 spans="2:28">
      <c r="B130" s="46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2:28">
      <c r="B131" s="46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 spans="2:28">
      <c r="B132" s="46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2:28">
      <c r="B133" s="46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2:28">
      <c r="B134" s="46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2:28">
      <c r="B135" s="46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 spans="2:28">
      <c r="B136" s="46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2:28">
      <c r="B137" s="46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 spans="2:28">
      <c r="B138" s="46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2:28">
      <c r="B139" s="46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 spans="2:28">
      <c r="B140" s="46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2:28">
      <c r="B141" s="46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 spans="2:28">
      <c r="B142" s="46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2:28">
      <c r="B143" s="46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 spans="2:28">
      <c r="B144" s="46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2:28">
      <c r="B145" s="46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 spans="2:28">
      <c r="B146" s="46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2:28">
      <c r="B147" s="46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 spans="2:28">
      <c r="B148" s="46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2:28">
      <c r="B149" s="46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 spans="2:28">
      <c r="B150" s="46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2:28">
      <c r="B151" s="46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 spans="2:28">
      <c r="B152" s="46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2:28">
      <c r="B153" s="46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 spans="2:28">
      <c r="B154" s="46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2:28">
      <c r="B155" s="46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 spans="2:28">
      <c r="B156" s="46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2:28">
      <c r="B157" s="46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 spans="2:28">
      <c r="B158" s="46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2:28">
      <c r="B159" s="46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 spans="2:28">
      <c r="B160" s="46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2:28">
      <c r="B161" s="46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 spans="2:28">
      <c r="B162" s="46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2:28">
      <c r="B163" s="46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 spans="2:28">
      <c r="B164" s="46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  <row r="165" spans="2:28">
      <c r="B165" s="46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</row>
    <row r="166" spans="2:28">
      <c r="B166" s="46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 spans="2:28">
      <c r="B167" s="46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</row>
    <row r="168" spans="2:28">
      <c r="B168" s="46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 spans="2:28">
      <c r="B169" s="46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</row>
    <row r="170" spans="2:28">
      <c r="B170" s="46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 spans="2:28">
      <c r="B171" s="46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</row>
    <row r="172" spans="2:28">
      <c r="B172" s="46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 spans="2:28">
      <c r="B173" s="46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</row>
    <row r="174" spans="2:28">
      <c r="B174" s="46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 spans="2:28">
      <c r="B175" s="46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</row>
    <row r="176" spans="2:28">
      <c r="B176" s="46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 spans="2:28">
      <c r="B177" s="46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</row>
    <row r="178" spans="2:28">
      <c r="B178" s="46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 spans="2:28">
      <c r="B179" s="46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</row>
    <row r="180" spans="2:28">
      <c r="B180" s="46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 spans="2:28">
      <c r="B181" s="46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</row>
    <row r="182" spans="2:28">
      <c r="B182" s="46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 spans="2:28">
      <c r="B183" s="46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</row>
    <row r="184" spans="2:28">
      <c r="B184" s="46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 spans="2:28">
      <c r="B185" s="46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</row>
    <row r="186" spans="2:28">
      <c r="B186" s="46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 spans="2:28">
      <c r="B187" s="46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</row>
    <row r="188" spans="2:28">
      <c r="B188" s="46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 spans="2:28">
      <c r="B189" s="46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</row>
    <row r="190" spans="2:28">
      <c r="B190" s="46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 spans="2:28">
      <c r="B191" s="46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</row>
    <row r="192" spans="2:28">
      <c r="B192" s="46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 spans="2:28">
      <c r="B193" s="46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</row>
    <row r="194" spans="2:28">
      <c r="B194" s="46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 spans="2:28">
      <c r="B195" s="46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</row>
    <row r="196" spans="2:28">
      <c r="B196" s="46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 spans="2:28">
      <c r="B197" s="46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</row>
    <row r="198" spans="2:28">
      <c r="B198" s="46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 spans="2:28">
      <c r="B199" s="46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</row>
    <row r="200" spans="2:28">
      <c r="B200" s="46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 spans="2:28">
      <c r="B201" s="46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</row>
    <row r="202" spans="2:28">
      <c r="B202" s="46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 spans="2:28">
      <c r="B203" s="46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</row>
    <row r="204" spans="2:28">
      <c r="B204" s="46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 spans="2:28">
      <c r="B205" s="46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</row>
    <row r="206" spans="2:28">
      <c r="B206" s="46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 spans="2:28">
      <c r="B207" s="46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</row>
    <row r="208" spans="2:28">
      <c r="B208" s="46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 spans="2:28">
      <c r="B209" s="46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</row>
    <row r="210" spans="2:28">
      <c r="B210" s="46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</row>
    <row r="211" spans="2:28">
      <c r="B211" s="46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</row>
    <row r="212" spans="2:28">
      <c r="B212" s="46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</row>
    <row r="213" spans="2:28">
      <c r="B213" s="46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</row>
    <row r="214" spans="2:28">
      <c r="B214" s="46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 spans="2:28">
      <c r="B215" s="46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</row>
    <row r="216" spans="2:28">
      <c r="B216" s="46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</row>
    <row r="217" spans="2:28">
      <c r="B217" s="46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</row>
    <row r="218" spans="2:28">
      <c r="B218" s="46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</row>
    <row r="219" spans="2:28">
      <c r="B219" s="46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</row>
    <row r="220" spans="2:28">
      <c r="B220" s="46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</row>
    <row r="221" spans="2:28">
      <c r="B221" s="46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</row>
    <row r="222" spans="2:28">
      <c r="B222" s="46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</row>
    <row r="223" spans="2:28">
      <c r="B223" s="46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</row>
    <row r="224" spans="2:28">
      <c r="B224" s="46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</row>
    <row r="225" spans="2:28">
      <c r="B225" s="46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</row>
    <row r="226" spans="2:28">
      <c r="B226" s="46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</row>
    <row r="227" spans="2:28">
      <c r="B227" s="46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</row>
    <row r="228" spans="2:28">
      <c r="B228" s="46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</row>
    <row r="229" spans="2:28">
      <c r="B229" s="46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</row>
    <row r="230" spans="2:28">
      <c r="B230" s="46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</row>
    <row r="231" spans="2:28">
      <c r="B231" s="46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</row>
    <row r="232" spans="2:28">
      <c r="B232" s="46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</row>
    <row r="233" spans="2:28">
      <c r="B233" s="46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</row>
    <row r="234" spans="2:28">
      <c r="B234" s="46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</row>
    <row r="235" spans="2:28">
      <c r="B235" s="46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</row>
    <row r="236" spans="2:28">
      <c r="B236" s="46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</row>
    <row r="237" spans="2:28">
      <c r="B237" s="46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</row>
    <row r="238" spans="2:28">
      <c r="B238" s="46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</row>
    <row r="239" spans="2:28">
      <c r="B239" s="46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</row>
    <row r="240" spans="2:28">
      <c r="B240" s="46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</row>
    <row r="241" spans="2:28">
      <c r="B241" s="46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</row>
    <row r="242" spans="2:28">
      <c r="B242" s="46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</row>
    <row r="243" spans="2:28">
      <c r="B243" s="46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</row>
    <row r="244" spans="2:28">
      <c r="B244" s="46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</row>
    <row r="245" spans="2:28">
      <c r="B245" s="46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</row>
    <row r="246" spans="2:28">
      <c r="B246" s="46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</row>
    <row r="247" spans="2:28">
      <c r="B247" s="46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</row>
    <row r="248" spans="2:28">
      <c r="B248" s="46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</row>
    <row r="249" spans="2:28">
      <c r="B249" s="46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</row>
    <row r="250" spans="2:28">
      <c r="B250" s="46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</row>
    <row r="251" spans="2:28">
      <c r="B251" s="46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</row>
    <row r="252" spans="2:28">
      <c r="B252" s="46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</row>
    <row r="253" spans="2:28">
      <c r="B253" s="46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</row>
    <row r="254" spans="2:28">
      <c r="B254" s="46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</row>
    <row r="255" spans="2:28">
      <c r="B255" s="46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</row>
    <row r="256" spans="2:28">
      <c r="B256" s="46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</row>
    <row r="257" spans="2:28">
      <c r="B257" s="46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</row>
    <row r="258" spans="2:28">
      <c r="B258" s="46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</row>
    <row r="259" spans="2:28">
      <c r="B259" s="46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</row>
    <row r="260" spans="2:28">
      <c r="B260" s="46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</row>
    <row r="261" spans="2:28">
      <c r="B261" s="46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</row>
    <row r="262" spans="2:28">
      <c r="B262" s="46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</row>
    <row r="263" spans="2:28">
      <c r="B263" s="46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</row>
  </sheetData>
  <sheetProtection sheet="1" objects="1" scenarios="1" selectLockedCells="1"/>
  <mergeCells count="32">
    <mergeCell ref="W11:X11"/>
    <mergeCell ref="P9:AA10"/>
    <mergeCell ref="BCA1:BDN1048576"/>
    <mergeCell ref="B49:AB263"/>
    <mergeCell ref="L7:N7"/>
    <mergeCell ref="C40:F40"/>
    <mergeCell ref="H40:I40"/>
    <mergeCell ref="L40:O40"/>
    <mergeCell ref="C22:F22"/>
    <mergeCell ref="H22:I22"/>
    <mergeCell ref="L22:O22"/>
    <mergeCell ref="Q40:R40"/>
    <mergeCell ref="U40:X40"/>
    <mergeCell ref="Z40:AA40"/>
    <mergeCell ref="C31:F31"/>
    <mergeCell ref="H31:I31"/>
    <mergeCell ref="L31:O31"/>
    <mergeCell ref="Q31:R31"/>
    <mergeCell ref="U31:X31"/>
    <mergeCell ref="Z31:AA31"/>
    <mergeCell ref="D10:G11"/>
    <mergeCell ref="Q22:R22"/>
    <mergeCell ref="U22:X22"/>
    <mergeCell ref="Z22:AA22"/>
    <mergeCell ref="C13:F13"/>
    <mergeCell ref="H13:I13"/>
    <mergeCell ref="L13:O13"/>
    <mergeCell ref="Q13:R13"/>
    <mergeCell ref="U13:X13"/>
    <mergeCell ref="Z13:AA13"/>
    <mergeCell ref="L10:N11"/>
    <mergeCell ref="P11:T11"/>
  </mergeCells>
  <conditionalFormatting sqref="C15:I20 L15:R20 U15:AA20 C24:I29 L24:R29 U24:AA29 C33:I38 L33:R38 U33:AA38 C42:I47 L42:R47 U42:AA47">
    <cfRule type="cellIs" dxfId="532" priority="656" operator="equal">
      <formula>0</formula>
    </cfRule>
  </conditionalFormatting>
  <conditionalFormatting sqref="C13:I13">
    <cfRule type="expression" dxfId="531" priority="582">
      <formula>$G$13=$C$10</formula>
    </cfRule>
  </conditionalFormatting>
  <conditionalFormatting sqref="L13:R13">
    <cfRule type="expression" dxfId="530" priority="581">
      <formula>$P$13=$C$10</formula>
    </cfRule>
  </conditionalFormatting>
  <conditionalFormatting sqref="U13:AA13">
    <cfRule type="expression" dxfId="529" priority="580">
      <formula>$Y$13=$C$10</formula>
    </cfRule>
  </conditionalFormatting>
  <conditionalFormatting sqref="C22:I22">
    <cfRule type="expression" dxfId="528" priority="579">
      <formula>$G$22=$C$10</formula>
    </cfRule>
  </conditionalFormatting>
  <conditionalFormatting sqref="L22:R22">
    <cfRule type="expression" dxfId="527" priority="578">
      <formula>$P$22=$C$10</formula>
    </cfRule>
  </conditionalFormatting>
  <conditionalFormatting sqref="U22:AA22">
    <cfRule type="expression" dxfId="526" priority="577">
      <formula>$Y$22=$C$10</formula>
    </cfRule>
  </conditionalFormatting>
  <conditionalFormatting sqref="C31:I31">
    <cfRule type="expression" dxfId="525" priority="576">
      <formula>$G$31=$C$10</formula>
    </cfRule>
  </conditionalFormatting>
  <conditionalFormatting sqref="L31:R31">
    <cfRule type="expression" dxfId="524" priority="575">
      <formula>$P$31=$C$10</formula>
    </cfRule>
  </conditionalFormatting>
  <conditionalFormatting sqref="U31:AA31">
    <cfRule type="expression" dxfId="523" priority="574">
      <formula>$Y$31=$C$10</formula>
    </cfRule>
  </conditionalFormatting>
  <conditionalFormatting sqref="C40:I40">
    <cfRule type="expression" dxfId="522" priority="573">
      <formula>$G$40=$C$10</formula>
    </cfRule>
  </conditionalFormatting>
  <conditionalFormatting sqref="L40:R40">
    <cfRule type="expression" dxfId="521" priority="572">
      <formula>$P$40=$C$10</formula>
    </cfRule>
  </conditionalFormatting>
  <conditionalFormatting sqref="U40:AA40">
    <cfRule type="expression" dxfId="520" priority="571">
      <formula>$Y$40=$C$10</formula>
    </cfRule>
  </conditionalFormatting>
  <conditionalFormatting sqref="AA19">
    <cfRule type="expression" dxfId="519" priority="527">
      <formula>"and($AA$19=$D$9;$L$10=$C$9"</formula>
    </cfRule>
  </conditionalFormatting>
  <conditionalFormatting sqref="C15">
    <cfRule type="expression" dxfId="518" priority="519">
      <formula>AND($C$15=$D$9,$G$13=$C$10,$L$10=$G$9)</formula>
    </cfRule>
  </conditionalFormatting>
  <conditionalFormatting sqref="D15">
    <cfRule type="expression" dxfId="517" priority="518">
      <formula>AND($D$15=$D$9,$G$13=$C$10,$L$10=$G$9)</formula>
    </cfRule>
  </conditionalFormatting>
  <conditionalFormatting sqref="E15">
    <cfRule type="expression" dxfId="516" priority="517">
      <formula>AND($E$15=$D$9,$G$13=$C$10,$L$10=$G$9)</formula>
    </cfRule>
  </conditionalFormatting>
  <conditionalFormatting sqref="F15">
    <cfRule type="expression" dxfId="515" priority="516">
      <formula>AND($F$15=$D$9,$G$13=$C$10,$L$10=$G$9)</formula>
    </cfRule>
  </conditionalFormatting>
  <conditionalFormatting sqref="G15">
    <cfRule type="expression" dxfId="514" priority="515">
      <formula>AND($G$15=$D$9,$G$13=$C$10,$L$10=$G$9)</formula>
    </cfRule>
  </conditionalFormatting>
  <conditionalFormatting sqref="H15">
    <cfRule type="expression" dxfId="513" priority="514">
      <formula>AND($H$15=$D$9,$G$13=$C$10,$L$10=$G$9)</formula>
    </cfRule>
  </conditionalFormatting>
  <conditionalFormatting sqref="I15">
    <cfRule type="expression" dxfId="512" priority="513">
      <formula>AND($I$15=$D$9,$G$13=$C$10,$L$10=$G$9)</formula>
    </cfRule>
  </conditionalFormatting>
  <conditionalFormatting sqref="C16">
    <cfRule type="expression" dxfId="511" priority="512">
      <formula>AND($C$16=$D$9,$G$13=$C$10,$L$10=$G$9)</formula>
    </cfRule>
  </conditionalFormatting>
  <conditionalFormatting sqref="D16">
    <cfRule type="expression" dxfId="510" priority="511">
      <formula>AND($D$16=$D$9,$G$13=$C$10,$L$10=$G$9)</formula>
    </cfRule>
  </conditionalFormatting>
  <conditionalFormatting sqref="E16">
    <cfRule type="expression" dxfId="509" priority="510">
      <formula>AND($E$16=$D$9,$G$13=$C$10,$L$10=$G$9)</formula>
    </cfRule>
  </conditionalFormatting>
  <conditionalFormatting sqref="F16">
    <cfRule type="expression" dxfId="508" priority="509">
      <formula>AND($F$16=$D$9,$G$13=$C$10,$L$10=$G$9)</formula>
    </cfRule>
  </conditionalFormatting>
  <conditionalFormatting sqref="G16">
    <cfRule type="expression" dxfId="507" priority="508">
      <formula>AND($G$16=$D$9,$G$13=$C$10,$L$10=$G$9)</formula>
    </cfRule>
  </conditionalFormatting>
  <conditionalFormatting sqref="H16">
    <cfRule type="expression" dxfId="506" priority="507">
      <formula>AND($H$16=$D$9,$G$13=$C$10,$L$10=$G$9)</formula>
    </cfRule>
  </conditionalFormatting>
  <conditionalFormatting sqref="I16">
    <cfRule type="expression" dxfId="505" priority="506">
      <formula>AND($I$16=$D$9,$G$13=$C$10,$L$10=$G$9)</formula>
    </cfRule>
  </conditionalFormatting>
  <conditionalFormatting sqref="C17">
    <cfRule type="expression" dxfId="504" priority="505">
      <formula>AND($C$17=$D$9,$G$13=$C$10,$L$10=$G$9)</formula>
    </cfRule>
  </conditionalFormatting>
  <conditionalFormatting sqref="D17">
    <cfRule type="expression" dxfId="503" priority="504">
      <formula>AND($D$17=$D$9,$G$13=$C$10,$L$10=$G$9)</formula>
    </cfRule>
  </conditionalFormatting>
  <conditionalFormatting sqref="E17">
    <cfRule type="expression" dxfId="502" priority="503">
      <formula>AND($E$17=$D$9,$G$13=$C$10,$L$10=$G$9)</formula>
    </cfRule>
  </conditionalFormatting>
  <conditionalFormatting sqref="F17">
    <cfRule type="expression" dxfId="501" priority="502">
      <formula>AND($F$17=$D$9,$G$13=$C$10,$L$10=$G$9)</formula>
    </cfRule>
  </conditionalFormatting>
  <conditionalFormatting sqref="G17">
    <cfRule type="expression" dxfId="500" priority="501">
      <formula>AND($G$17=$D$9,$G$13=$C$10,$L$10=$G$9)</formula>
    </cfRule>
  </conditionalFormatting>
  <conditionalFormatting sqref="H17">
    <cfRule type="expression" dxfId="499" priority="500">
      <formula>AND($H$17=$D$9,$G$13=$C$10,$L$10=$G$9)</formula>
    </cfRule>
  </conditionalFormatting>
  <conditionalFormatting sqref="I17">
    <cfRule type="expression" dxfId="498" priority="499">
      <formula>AND($I$17=$D$9,$G$13=$C$10,$L$10=$G$9)</formula>
    </cfRule>
  </conditionalFormatting>
  <conditionalFormatting sqref="C18">
    <cfRule type="expression" dxfId="497" priority="498">
      <formula>AND($C$18=$D$9,$G$13=$C$10,$L$10=$G$9)</formula>
    </cfRule>
  </conditionalFormatting>
  <conditionalFormatting sqref="D18">
    <cfRule type="expression" dxfId="496" priority="497">
      <formula>AND($D$18=$D$9,$G$13=$C$10,$L$10=$G$9)</formula>
    </cfRule>
  </conditionalFormatting>
  <conditionalFormatting sqref="E18">
    <cfRule type="expression" dxfId="495" priority="496">
      <formula>AND($E$18=$D$9,$G$13=$C$10,$L$10=$G$9)</formula>
    </cfRule>
  </conditionalFormatting>
  <conditionalFormatting sqref="F18">
    <cfRule type="expression" dxfId="494" priority="495">
      <formula>AND($F$18=$D$9,$G$13=$C$10,$L$10=$G$9)</formula>
    </cfRule>
  </conditionalFormatting>
  <conditionalFormatting sqref="G18">
    <cfRule type="expression" dxfId="493" priority="494">
      <formula>AND($G$18=$D$9,$G$13=$C$10,$L$10=$G$9)</formula>
    </cfRule>
  </conditionalFormatting>
  <conditionalFormatting sqref="H18">
    <cfRule type="expression" dxfId="492" priority="493">
      <formula>AND($H$18=$D$9,$G$13=$C$10,$L$10=$G$9)</formula>
    </cfRule>
  </conditionalFormatting>
  <conditionalFormatting sqref="I18">
    <cfRule type="expression" dxfId="491" priority="492">
      <formula>AND($I$18=$D$9,$G$13=$C$10,$L$10=$G$9)</formula>
    </cfRule>
  </conditionalFormatting>
  <conditionalFormatting sqref="C19">
    <cfRule type="expression" dxfId="490" priority="491">
      <formula>AND($C$19=$D$9,$G$13=$C$10,$L$10=$G$9)</formula>
    </cfRule>
  </conditionalFormatting>
  <conditionalFormatting sqref="D19">
    <cfRule type="expression" dxfId="489" priority="490">
      <formula>AND($D$19=$D$9,$G$13=$C$10,$L$10=$G$9)</formula>
    </cfRule>
  </conditionalFormatting>
  <conditionalFormatting sqref="E19">
    <cfRule type="expression" dxfId="488" priority="489">
      <formula>AND($E$19=$D$9,$G$13=$C$10,$L$10=$G$9)</formula>
    </cfRule>
  </conditionalFormatting>
  <conditionalFormatting sqref="F19">
    <cfRule type="expression" dxfId="487" priority="488">
      <formula>AND($F$19=$D$9,$G$13=$C$10,$L$10=$G$9)</formula>
    </cfRule>
  </conditionalFormatting>
  <conditionalFormatting sqref="G19">
    <cfRule type="expression" dxfId="486" priority="487">
      <formula>AND($G$19=$D$9,$G$13=$C$10,$L$10=$G$9)</formula>
    </cfRule>
  </conditionalFormatting>
  <conditionalFormatting sqref="H19">
    <cfRule type="expression" dxfId="485" priority="486">
      <formula>AND($H$19=$D$9,$G$13=$C$10,$L$10=$G$9)</formula>
    </cfRule>
  </conditionalFormatting>
  <conditionalFormatting sqref="I19">
    <cfRule type="expression" dxfId="484" priority="485">
      <formula>AND($I$19=$D$9,$G$13=$C$10,$L$10=$G$9)</formula>
    </cfRule>
  </conditionalFormatting>
  <conditionalFormatting sqref="C20">
    <cfRule type="expression" dxfId="483" priority="484">
      <formula>AND($C$20=$D$9,$G$13=$C$10,$L$10=$G$9)</formula>
    </cfRule>
  </conditionalFormatting>
  <conditionalFormatting sqref="D20">
    <cfRule type="expression" dxfId="482" priority="483">
      <formula>AND($D$20=$D$9,$G$13=$C$10,$L$10=$G$9)</formula>
    </cfRule>
  </conditionalFormatting>
  <conditionalFormatting sqref="E20">
    <cfRule type="expression" dxfId="481" priority="482">
      <formula>AND($E$20=$D$9,$G$13=$C$10,$L$10=$G$9)</formula>
    </cfRule>
  </conditionalFormatting>
  <conditionalFormatting sqref="F20">
    <cfRule type="expression" dxfId="480" priority="481">
      <formula>AND($F$20=$D$9,$G$13=$C$10,$L$10=$G$9)</formula>
    </cfRule>
  </conditionalFormatting>
  <conditionalFormatting sqref="G20">
    <cfRule type="expression" dxfId="479" priority="480">
      <formula>AND($G$20=$D$9,$G$13=$C$10,$L$10=$G$9)</formula>
    </cfRule>
  </conditionalFormatting>
  <conditionalFormatting sqref="H20">
    <cfRule type="expression" dxfId="478" priority="479">
      <formula>AND($H$20=$D$9,$G$13=$C$10,$L$10=$G$9)</formula>
    </cfRule>
  </conditionalFormatting>
  <conditionalFormatting sqref="I20">
    <cfRule type="expression" dxfId="477" priority="478">
      <formula>AND($I$20=$D$9,$G$13=$C$10,$L$10=$G$9)</formula>
    </cfRule>
  </conditionalFormatting>
  <conditionalFormatting sqref="L15">
    <cfRule type="expression" dxfId="476" priority="477">
      <formula>AND($L$15=$D$9,$P$13=$C$10,$L$10=$G$9)</formula>
    </cfRule>
  </conditionalFormatting>
  <conditionalFormatting sqref="M15">
    <cfRule type="expression" dxfId="475" priority="476">
      <formula>AND($M$15=$D$9,$P$13=$C$10,$L$10=$G$9)</formula>
    </cfRule>
  </conditionalFormatting>
  <conditionalFormatting sqref="N15">
    <cfRule type="expression" dxfId="474" priority="475">
      <formula>AND($N$15=$D$9,$P$13=$C$10,$L$10=$G$9)</formula>
    </cfRule>
  </conditionalFormatting>
  <conditionalFormatting sqref="O15">
    <cfRule type="expression" dxfId="473" priority="474">
      <formula>AND($O$15=$D$9,$P$13=$C$10,$L$10=$G$9)</formula>
    </cfRule>
  </conditionalFormatting>
  <conditionalFormatting sqref="P15">
    <cfRule type="expression" dxfId="472" priority="473">
      <formula>AND($P$15=$D$9,$P$13=$C$10,$L$10=$G$9)</formula>
    </cfRule>
  </conditionalFormatting>
  <conditionalFormatting sqref="Q15">
    <cfRule type="expression" dxfId="471" priority="472">
      <formula>AND($Q$15=$D$9,$P$13=$C$10,$L$10=$G$9)</formula>
    </cfRule>
  </conditionalFormatting>
  <conditionalFormatting sqref="R15">
    <cfRule type="expression" dxfId="470" priority="471">
      <formula>AND($R$15=$D$9,$P$13=$C$10,$L$10=$G$9)</formula>
    </cfRule>
  </conditionalFormatting>
  <conditionalFormatting sqref="L16">
    <cfRule type="expression" dxfId="469" priority="470">
      <formula>AND($L$16=$D$9,$P$13=$C$10,$L$10=$G$9)</formula>
    </cfRule>
  </conditionalFormatting>
  <conditionalFormatting sqref="M16">
    <cfRule type="expression" dxfId="468" priority="469">
      <formula>AND($M$16=$D$9,$P$13=$C$10,$L$10=$G$9)</formula>
    </cfRule>
  </conditionalFormatting>
  <conditionalFormatting sqref="N16">
    <cfRule type="expression" dxfId="467" priority="468">
      <formula>AND($N$16=$D$9,$P$13=$C$10,$L$10=$G$9)</formula>
    </cfRule>
  </conditionalFormatting>
  <conditionalFormatting sqref="O16">
    <cfRule type="expression" dxfId="466" priority="467">
      <formula>AND($O$16=$D$9,$P$13=$C$10,$L$10=$G$9)</formula>
    </cfRule>
  </conditionalFormatting>
  <conditionalFormatting sqref="P16">
    <cfRule type="expression" dxfId="465" priority="466">
      <formula>AND($P$16=$D$9,$P$13=$C$10,$L$10=$G$9)</formula>
    </cfRule>
  </conditionalFormatting>
  <conditionalFormatting sqref="Q16">
    <cfRule type="expression" dxfId="464" priority="465">
      <formula>AND($Q$16=$D$9,$P$13=$C$10,$L$10=$G$9)</formula>
    </cfRule>
  </conditionalFormatting>
  <conditionalFormatting sqref="R16">
    <cfRule type="expression" dxfId="463" priority="464">
      <formula>AND($R$16=$D$9,$P$13=$C$10,$L$10=$G$9)</formula>
    </cfRule>
  </conditionalFormatting>
  <conditionalFormatting sqref="L17">
    <cfRule type="expression" dxfId="462" priority="463">
      <formula>AND($L$17=$D$9,$P$13=$C$10,$L$10=$G$9)</formula>
    </cfRule>
  </conditionalFormatting>
  <conditionalFormatting sqref="M17">
    <cfRule type="expression" dxfId="461" priority="462">
      <formula>AND($M$17=$D$9,$P$13=$C$10,$L$10=$G$9)</formula>
    </cfRule>
  </conditionalFormatting>
  <conditionalFormatting sqref="N17">
    <cfRule type="expression" dxfId="460" priority="461">
      <formula>AND($N$17=$D$9,$P$13=$C$10,$L$10=$G$9)</formula>
    </cfRule>
  </conditionalFormatting>
  <conditionalFormatting sqref="O17">
    <cfRule type="expression" dxfId="459" priority="460">
      <formula>AND($O$17=$D$9,$P$13=$C$10,$L$10=$G$9)</formula>
    </cfRule>
  </conditionalFormatting>
  <conditionalFormatting sqref="P17">
    <cfRule type="expression" dxfId="458" priority="459">
      <formula>AND($P$17=$D$9,$P$13=$C$10,$L$10=$G$9)</formula>
    </cfRule>
  </conditionalFormatting>
  <conditionalFormatting sqref="Q17">
    <cfRule type="expression" dxfId="457" priority="458">
      <formula>AND($Q$17=$D$9,$P$13=$C$10,$L$10=$G$9)</formula>
    </cfRule>
  </conditionalFormatting>
  <conditionalFormatting sqref="R17">
    <cfRule type="expression" dxfId="456" priority="457">
      <formula>AND($R$17=$D$9,$P$13=$C$10,$L$10=$G$9)</formula>
    </cfRule>
  </conditionalFormatting>
  <conditionalFormatting sqref="L18">
    <cfRule type="expression" dxfId="455" priority="456">
      <formula>AND($L$18=$D$9,$P$13=$C$10,$L$10=$G$9)</formula>
    </cfRule>
  </conditionalFormatting>
  <conditionalFormatting sqref="M18">
    <cfRule type="expression" dxfId="454" priority="455">
      <formula>AND($M$18=$D$9,$P$13=$C$10,$L$10=$G$9)</formula>
    </cfRule>
  </conditionalFormatting>
  <conditionalFormatting sqref="N18">
    <cfRule type="expression" dxfId="453" priority="454">
      <formula>AND($N$18=$D$9,$P$13=$C$10,$L$10=$G$9)</formula>
    </cfRule>
  </conditionalFormatting>
  <conditionalFormatting sqref="O18">
    <cfRule type="expression" dxfId="452" priority="453">
      <formula>AND($O$18=$D$9,$P$13=$C$10,$L$10=$G$9)</formula>
    </cfRule>
  </conditionalFormatting>
  <conditionalFormatting sqref="P18">
    <cfRule type="expression" dxfId="451" priority="452">
      <formula>AND($P$18=$D$9,$P$13=$C$10,$L$10=$G$9)</formula>
    </cfRule>
  </conditionalFormatting>
  <conditionalFormatting sqref="Q18">
    <cfRule type="expression" dxfId="450" priority="451">
      <formula>AND($Q$18=$D$9,$P$13=$C$10,$L$10=$G$9)</formula>
    </cfRule>
  </conditionalFormatting>
  <conditionalFormatting sqref="R18">
    <cfRule type="expression" dxfId="449" priority="450">
      <formula>AND($R$18=$D$9,$P$13=$C$10,$L$10=$G$9)</formula>
    </cfRule>
  </conditionalFormatting>
  <conditionalFormatting sqref="L19">
    <cfRule type="expression" dxfId="448" priority="449">
      <formula>AND($L$19=$D$9,$P$13=$C$10,$L$10=$G$9)</formula>
    </cfRule>
  </conditionalFormatting>
  <conditionalFormatting sqref="M19">
    <cfRule type="expression" dxfId="447" priority="448">
      <formula>AND($M$19=$D$9,$P$13=$C$10,$L$10=$G$9)</formula>
    </cfRule>
  </conditionalFormatting>
  <conditionalFormatting sqref="N19">
    <cfRule type="expression" dxfId="446" priority="447">
      <formula>AND($N$19=$D$9,$P$13=$C$10,$L$10=$G$9)</formula>
    </cfRule>
  </conditionalFormatting>
  <conditionalFormatting sqref="O19">
    <cfRule type="expression" dxfId="445" priority="446">
      <formula>AND($O$19=$D$9,$P$13=$C$10,$L$10=$G$9)</formula>
    </cfRule>
  </conditionalFormatting>
  <conditionalFormatting sqref="P19">
    <cfRule type="expression" dxfId="444" priority="445">
      <formula>AND($P$19=$D$9,$P$13=$C$10,$L$10=$G$9)</formula>
    </cfRule>
  </conditionalFormatting>
  <conditionalFormatting sqref="Q19">
    <cfRule type="expression" dxfId="443" priority="444">
      <formula>AND($Q$19=$D$9,$P$13=$C$10,$L$10=$G$9)</formula>
    </cfRule>
  </conditionalFormatting>
  <conditionalFormatting sqref="R19">
    <cfRule type="expression" dxfId="442" priority="443">
      <formula>AND($R$19=$D$9,$P$13=$C$10,$L$10=$G$9)</formula>
    </cfRule>
  </conditionalFormatting>
  <conditionalFormatting sqref="L20">
    <cfRule type="expression" dxfId="441" priority="442">
      <formula>AND($L$20=$D$9,$P$13=$C$10,$L$10=$G$9)</formula>
    </cfRule>
  </conditionalFormatting>
  <conditionalFormatting sqref="M20">
    <cfRule type="expression" dxfId="440" priority="441">
      <formula>AND($M$20=$D$9,$P$13=$C$10,$L$10=$G$9)</formula>
    </cfRule>
  </conditionalFormatting>
  <conditionalFormatting sqref="N20">
    <cfRule type="expression" dxfId="439" priority="440">
      <formula>AND($N$20=$D$9,$P$13=$C$10,$L$10=$G$9)</formula>
    </cfRule>
  </conditionalFormatting>
  <conditionalFormatting sqref="O20">
    <cfRule type="expression" dxfId="438" priority="439">
      <formula>AND($O$20=$D$9,$P$13=$C$10,$L$10=$G$9)</formula>
    </cfRule>
  </conditionalFormatting>
  <conditionalFormatting sqref="P20">
    <cfRule type="expression" dxfId="437" priority="438">
      <formula>AND($P$20=$D$9,$P$13=$C$10,$L$10=$G$9)</formula>
    </cfRule>
  </conditionalFormatting>
  <conditionalFormatting sqref="Q20">
    <cfRule type="expression" dxfId="436" priority="437">
      <formula>AND($Q$20=$D$9,$P$13=$C$10,$L$10=$G$9)</formula>
    </cfRule>
  </conditionalFormatting>
  <conditionalFormatting sqref="R20">
    <cfRule type="expression" dxfId="435" priority="436">
      <formula>AND($R$20=$D$9,$P$13=$C$10,$L$10=$G$9)</formula>
    </cfRule>
  </conditionalFormatting>
  <conditionalFormatting sqref="U15">
    <cfRule type="expression" dxfId="434" priority="435">
      <formula>AND($U$15=$D$9,$Y$13=$C$10,$L$10=$G$9)</formula>
    </cfRule>
  </conditionalFormatting>
  <conditionalFormatting sqref="V15">
    <cfRule type="expression" dxfId="433" priority="434">
      <formula>AND($V$15=$D$9,$Y$13=$C$10,$L$10=$G$9)</formula>
    </cfRule>
  </conditionalFormatting>
  <conditionalFormatting sqref="W15">
    <cfRule type="expression" dxfId="432" priority="433">
      <formula>AND($W$15=$D$9,$Y$13=$C$10,$L$10=$G$9)</formula>
    </cfRule>
  </conditionalFormatting>
  <conditionalFormatting sqref="X15">
    <cfRule type="expression" dxfId="431" priority="432">
      <formula>AND($X$15=$D$9,$Y$13=$C$10,$L$10=$G$9)</formula>
    </cfRule>
  </conditionalFormatting>
  <conditionalFormatting sqref="Y15">
    <cfRule type="expression" dxfId="430" priority="431">
      <formula>AND($Y$15=$D$9,$Y$13=$C$10,$L$10=$G$9)</formula>
    </cfRule>
  </conditionalFormatting>
  <conditionalFormatting sqref="Z15">
    <cfRule type="expression" dxfId="429" priority="430">
      <formula>AND($Z$15=$D$9,$Y$13=$C$10,$L$10=$G$9)</formula>
    </cfRule>
  </conditionalFormatting>
  <conditionalFormatting sqref="AA15">
    <cfRule type="expression" dxfId="428" priority="429">
      <formula>AND($AA$15=$D$9,$Y$13=$C$10,$L$10=$G$9)</formula>
    </cfRule>
  </conditionalFormatting>
  <conditionalFormatting sqref="U16">
    <cfRule type="expression" dxfId="427" priority="428">
      <formula>AND($U$16=$D$9,$Y$13=$C$10,$L$10=$G$9)</formula>
    </cfRule>
  </conditionalFormatting>
  <conditionalFormatting sqref="V16">
    <cfRule type="expression" dxfId="426" priority="427">
      <formula>AND($V$16=$D$9,$Y$13=$C$10,$L$10=$G$9)</formula>
    </cfRule>
  </conditionalFormatting>
  <conditionalFormatting sqref="W16">
    <cfRule type="expression" dxfId="425" priority="426">
      <formula>AND($W$16=$D$9,$Y$13=$C$10,$L$10=$G$9)</formula>
    </cfRule>
  </conditionalFormatting>
  <conditionalFormatting sqref="X16">
    <cfRule type="expression" dxfId="424" priority="425">
      <formula>AND($X$16=$D$9,$Y$13=$C$10,$L$10=$G$9)</formula>
    </cfRule>
  </conditionalFormatting>
  <conditionalFormatting sqref="Y16">
    <cfRule type="expression" dxfId="423" priority="424">
      <formula>AND($Y$16=$D$9,$Y$13=$C$10,$L$10=$G$9)</formula>
    </cfRule>
  </conditionalFormatting>
  <conditionalFormatting sqref="Z16">
    <cfRule type="expression" dxfId="422" priority="423">
      <formula>AND($Z$16=$D$9,$Y$13=$C$10,$L$10=$G$9)</formula>
    </cfRule>
  </conditionalFormatting>
  <conditionalFormatting sqref="AA16">
    <cfRule type="expression" dxfId="421" priority="422">
      <formula>AND($AA$16=$D$9,$Y$13=$C$10,$L$10=$G$9)</formula>
    </cfRule>
  </conditionalFormatting>
  <conditionalFormatting sqref="U17">
    <cfRule type="expression" dxfId="420" priority="421">
      <formula>AND($U$17=$D$9,$Y$13=$C$10,$L$10=$G$9)</formula>
    </cfRule>
  </conditionalFormatting>
  <conditionalFormatting sqref="V17">
    <cfRule type="expression" dxfId="419" priority="420">
      <formula>AND($V$17=$D$9,$Y$13=$C$10,$L$10=$G$9)</formula>
    </cfRule>
  </conditionalFormatting>
  <conditionalFormatting sqref="W17">
    <cfRule type="expression" dxfId="418" priority="419">
      <formula>AND($W$17=$D$9,$Y$13=$C$10,$L$10=$G$9)</formula>
    </cfRule>
  </conditionalFormatting>
  <conditionalFormatting sqref="X17">
    <cfRule type="expression" dxfId="417" priority="418">
      <formula>AND($X$17=$D$9,$Y$13=$C$10,$L$10=$G$9)</formula>
    </cfRule>
  </conditionalFormatting>
  <conditionalFormatting sqref="Y17">
    <cfRule type="expression" dxfId="416" priority="417">
      <formula>AND($Y$17=$D$9,$Y$13=$C$10,$L$10=$G$9)</formula>
    </cfRule>
  </conditionalFormatting>
  <conditionalFormatting sqref="Z17">
    <cfRule type="expression" dxfId="415" priority="416">
      <formula>AND($Z$17=$D$9,$Y$13=$C$10,$L$10=$G$9)</formula>
    </cfRule>
  </conditionalFormatting>
  <conditionalFormatting sqref="AA17">
    <cfRule type="expression" dxfId="414" priority="415">
      <formula>AND($AA$17=$D$9,$Y$13=$C$10,$L$10=$G$9)</formula>
    </cfRule>
  </conditionalFormatting>
  <conditionalFormatting sqref="U18">
    <cfRule type="expression" dxfId="413" priority="414">
      <formula>AND($U$18=$D$9,$Y$13=$C$10,$L$10=$G$9)</formula>
    </cfRule>
  </conditionalFormatting>
  <conditionalFormatting sqref="V18">
    <cfRule type="expression" dxfId="412" priority="413">
      <formula>AND($V$18=$D$9,$Y$13=$C$10,$L$10=$G$9)</formula>
    </cfRule>
  </conditionalFormatting>
  <conditionalFormatting sqref="W18">
    <cfRule type="expression" dxfId="411" priority="412">
      <formula>AND($W$18=$D$9,$Y$13=$C$10,$L$10=$G$9)</formula>
    </cfRule>
  </conditionalFormatting>
  <conditionalFormatting sqref="X18">
    <cfRule type="expression" dxfId="410" priority="411">
      <formula>AND($X$18=$D$9,$Y$13=$C$10,$L$10=$G$9)</formula>
    </cfRule>
  </conditionalFormatting>
  <conditionalFormatting sqref="Y18">
    <cfRule type="expression" dxfId="409" priority="410">
      <formula>AND($Y$18=$D$9,$Y$13=$C$10,$L$10=$G$9)</formula>
    </cfRule>
  </conditionalFormatting>
  <conditionalFormatting sqref="Z18">
    <cfRule type="expression" dxfId="408" priority="409">
      <formula>AND($Z$18=$D$9,$Y$13=$C$10,$L$10=$G$9)</formula>
    </cfRule>
  </conditionalFormatting>
  <conditionalFormatting sqref="AA18">
    <cfRule type="expression" dxfId="407" priority="408">
      <formula>AND($AA$18=$D$9,$Y$13=$C$10,$L$10=$G$9)</formula>
    </cfRule>
  </conditionalFormatting>
  <conditionalFormatting sqref="U19">
    <cfRule type="expression" dxfId="406" priority="407">
      <formula>AND($U$19=$D$9,$Y$13=$C$10,$L$10=$G$9)</formula>
    </cfRule>
  </conditionalFormatting>
  <conditionalFormatting sqref="V19">
    <cfRule type="expression" dxfId="405" priority="406">
      <formula>AND($V$19=$D$9,$Y$13=$C$10,$L$10=$G$9)</formula>
    </cfRule>
  </conditionalFormatting>
  <conditionalFormatting sqref="W19">
    <cfRule type="expression" dxfId="404" priority="405">
      <formula>AND($W$19=$D$9,$Y$13=$C$10,$L$10=$G$9)</formula>
    </cfRule>
  </conditionalFormatting>
  <conditionalFormatting sqref="X19">
    <cfRule type="expression" dxfId="403" priority="404">
      <formula>AND($X$19=$D$9,$Y$13=$C$10,$L$10=$G$9)</formula>
    </cfRule>
  </conditionalFormatting>
  <conditionalFormatting sqref="Y19">
    <cfRule type="expression" dxfId="402" priority="403">
      <formula>AND($Y$19=$D$9,$Y$13=$C$10,$L$10=$G$9)</formula>
    </cfRule>
  </conditionalFormatting>
  <conditionalFormatting sqref="Z19">
    <cfRule type="expression" dxfId="401" priority="402">
      <formula>AND($Z$19=$D$9,$Y$13=$C$10,$L$10=$G$9)</formula>
    </cfRule>
  </conditionalFormatting>
  <conditionalFormatting sqref="AA19">
    <cfRule type="expression" dxfId="400" priority="401">
      <formula>AND($AA$19=$D$9,$Y$13=$C$10,$L$10=$G$9)</formula>
    </cfRule>
  </conditionalFormatting>
  <conditionalFormatting sqref="U20">
    <cfRule type="expression" dxfId="399" priority="400">
      <formula>AND($U$20=$D$9,$Y$13=$C$10,$L$10=$G$9)</formula>
    </cfRule>
  </conditionalFormatting>
  <conditionalFormatting sqref="V20">
    <cfRule type="expression" dxfId="398" priority="399">
      <formula>AND($V$20=$D$9,$Y$13=$C$10,$L$10=$G$9)</formula>
    </cfRule>
  </conditionalFormatting>
  <conditionalFormatting sqref="W20">
    <cfRule type="expression" dxfId="397" priority="398">
      <formula>AND($W$20=$D$9,$Y$13=$C$10,$L$10=$G$9)</formula>
    </cfRule>
  </conditionalFormatting>
  <conditionalFormatting sqref="X20">
    <cfRule type="expression" dxfId="396" priority="397">
      <formula>AND($X$20=$D$9,$Y$13=$C$10,$L$10=$G$9)</formula>
    </cfRule>
  </conditionalFormatting>
  <conditionalFormatting sqref="Y20">
    <cfRule type="expression" dxfId="395" priority="396">
      <formula>AND($Y$20=$D$9,$Y$13=$C$10,$L$10=$G$9)</formula>
    </cfRule>
  </conditionalFormatting>
  <conditionalFormatting sqref="Z20">
    <cfRule type="expression" dxfId="394" priority="395">
      <formula>AND($Z$20=$D$9,$Y$13=$C$10,$L$10=$G$9)</formula>
    </cfRule>
  </conditionalFormatting>
  <conditionalFormatting sqref="AA20">
    <cfRule type="expression" dxfId="393" priority="394">
      <formula>AND($AA$20=$D$9,$Y$13=$C$10,$L$10=$G$9)</formula>
    </cfRule>
  </conditionalFormatting>
  <conditionalFormatting sqref="C24">
    <cfRule type="expression" dxfId="392" priority="393">
      <formula>AND($C$24=$D$9,$G$22=$C$10,$L$10=$G$9)</formula>
    </cfRule>
  </conditionalFormatting>
  <conditionalFormatting sqref="D24">
    <cfRule type="expression" dxfId="391" priority="392">
      <formula>AND($D$24=$D$9,$G$22=$C$10,$L$10=$G$9)</formula>
    </cfRule>
  </conditionalFormatting>
  <conditionalFormatting sqref="E24">
    <cfRule type="expression" dxfId="390" priority="391">
      <formula>AND($E$24=$D$9,$G$22=$C$10,$L$10=$G$9)</formula>
    </cfRule>
  </conditionalFormatting>
  <conditionalFormatting sqref="F24">
    <cfRule type="expression" dxfId="389" priority="390">
      <formula>AND($F$24=$D$9,$G$22=$C$10,$L$10=$G$9)</formula>
    </cfRule>
  </conditionalFormatting>
  <conditionalFormatting sqref="G24">
    <cfRule type="expression" dxfId="388" priority="389">
      <formula>AND($G$24=$D$9,$G$22=$C$10,$L$10=$G$9)</formula>
    </cfRule>
  </conditionalFormatting>
  <conditionalFormatting sqref="H24">
    <cfRule type="expression" dxfId="387" priority="388">
      <formula>AND($H$24=$D$9,$G$22=$C$10,$L$10=$G$9)</formula>
    </cfRule>
  </conditionalFormatting>
  <conditionalFormatting sqref="I24">
    <cfRule type="expression" dxfId="386" priority="387">
      <formula>AND($I$24=$D$9,$G$22=$C$10,$L$10=$G$9)</formula>
    </cfRule>
  </conditionalFormatting>
  <conditionalFormatting sqref="C25">
    <cfRule type="expression" dxfId="385" priority="386">
      <formula>AND($C$25=$D$9,$G$22=$C$10,$L$10=$G$9)</formula>
    </cfRule>
  </conditionalFormatting>
  <conditionalFormatting sqref="D25">
    <cfRule type="expression" dxfId="384" priority="385">
      <formula>AND($D$25=$D$9,$G$22=$C$10,$L$10=$G$9)</formula>
    </cfRule>
  </conditionalFormatting>
  <conditionalFormatting sqref="E25">
    <cfRule type="expression" dxfId="383" priority="384">
      <formula>AND($E$25=$D$9,$G$22=$C$10,$L$10=$G$9)</formula>
    </cfRule>
  </conditionalFormatting>
  <conditionalFormatting sqref="F25">
    <cfRule type="expression" dxfId="382" priority="383">
      <formula>AND($F$25=$D$9,$G$22=$C$10,$L$10=$G$9)</formula>
    </cfRule>
  </conditionalFormatting>
  <conditionalFormatting sqref="G25">
    <cfRule type="expression" dxfId="381" priority="382">
      <formula>AND($G$25=$D$9,$G$22=$C$10,$L$10=$G$9)</formula>
    </cfRule>
  </conditionalFormatting>
  <conditionalFormatting sqref="H25">
    <cfRule type="expression" dxfId="380" priority="381">
      <formula>AND($H$25=$D$9,$G$22=$C$10,$L$10=$G$9)</formula>
    </cfRule>
  </conditionalFormatting>
  <conditionalFormatting sqref="I25">
    <cfRule type="expression" dxfId="379" priority="380">
      <formula>AND($I$25=$D$9,$G$22=$C$10,$L$10=$G$9)</formula>
    </cfRule>
  </conditionalFormatting>
  <conditionalFormatting sqref="C26">
    <cfRule type="expression" dxfId="378" priority="379">
      <formula>AND($C$26=$D$9,$G$22=$C$10,$L$10=$G$9)</formula>
    </cfRule>
  </conditionalFormatting>
  <conditionalFormatting sqref="D26">
    <cfRule type="expression" dxfId="377" priority="378">
      <formula>AND($D$26=$D$9,$G$22=$C$10,$L$10=$G$9)</formula>
    </cfRule>
  </conditionalFormatting>
  <conditionalFormatting sqref="E26">
    <cfRule type="expression" dxfId="376" priority="377">
      <formula>AND($E$26=$D$9,$G$22=$C$10,$L$10=$G$9)</formula>
    </cfRule>
  </conditionalFormatting>
  <conditionalFormatting sqref="F26">
    <cfRule type="expression" dxfId="375" priority="376">
      <formula>AND($F$26=$D$9,$G$22=$C$10,$L$10=$G$9)</formula>
    </cfRule>
  </conditionalFormatting>
  <conditionalFormatting sqref="G26">
    <cfRule type="expression" dxfId="374" priority="375">
      <formula>AND($G$26=$D$9,$G$22=$C$10,$L$10=$G$9)</formula>
    </cfRule>
  </conditionalFormatting>
  <conditionalFormatting sqref="H26">
    <cfRule type="expression" dxfId="373" priority="374">
      <formula>AND($H$26=$D$9,$G$22=$C$10,$L$10=$G$9)</formula>
    </cfRule>
  </conditionalFormatting>
  <conditionalFormatting sqref="I26">
    <cfRule type="expression" dxfId="372" priority="373">
      <formula>AND($I$26=$D$9,$G$22=$C$10,$L$10=$G$9)</formula>
    </cfRule>
  </conditionalFormatting>
  <conditionalFormatting sqref="C27">
    <cfRule type="expression" dxfId="371" priority="372">
      <formula>AND($C$27=$D$9,$G$22=$C$10,$L$10=$G$9)</formula>
    </cfRule>
  </conditionalFormatting>
  <conditionalFormatting sqref="D27">
    <cfRule type="expression" dxfId="370" priority="371">
      <formula>AND($D$27=$D$9,$G$22=$C$10,$L$10=$G$9)</formula>
    </cfRule>
  </conditionalFormatting>
  <conditionalFormatting sqref="E27">
    <cfRule type="expression" dxfId="369" priority="370">
      <formula>AND($E$27=$D$9,$G$22=$C$10,$L$10=$G$9)</formula>
    </cfRule>
  </conditionalFormatting>
  <conditionalFormatting sqref="F27">
    <cfRule type="expression" dxfId="368" priority="369">
      <formula>AND($F$27=$D$9,$G$22=$C$10,$L$10=$G$9)</formula>
    </cfRule>
  </conditionalFormatting>
  <conditionalFormatting sqref="G27">
    <cfRule type="expression" dxfId="367" priority="368">
      <formula>AND($G$27=$D$9,$G$22=$C$10,$L$10=$G$9)</formula>
    </cfRule>
  </conditionalFormatting>
  <conditionalFormatting sqref="H27">
    <cfRule type="expression" dxfId="366" priority="367">
      <formula>AND($H$27=$D$9,$G$22=$C$10,$L$10=$G$9)</formula>
    </cfRule>
  </conditionalFormatting>
  <conditionalFormatting sqref="I27">
    <cfRule type="expression" dxfId="365" priority="366">
      <formula>AND($I$27=$D$9,$G$22=$C$10,$L$10=$G$9)</formula>
    </cfRule>
  </conditionalFormatting>
  <conditionalFormatting sqref="C28">
    <cfRule type="expression" dxfId="364" priority="365">
      <formula>AND($C$28=$D$9,$G$22=$C$10,$L$10=$G$9)</formula>
    </cfRule>
  </conditionalFormatting>
  <conditionalFormatting sqref="D28">
    <cfRule type="expression" dxfId="363" priority="364">
      <formula>AND($D$28=$D$9,$G$22=$C$10,$L$10=$G$9)</formula>
    </cfRule>
  </conditionalFormatting>
  <conditionalFormatting sqref="E28">
    <cfRule type="expression" dxfId="362" priority="363">
      <formula>AND($E$28=$D$9,$G$22=$C$10,$L$10=$G$9)</formula>
    </cfRule>
  </conditionalFormatting>
  <conditionalFormatting sqref="F28">
    <cfRule type="expression" dxfId="361" priority="362">
      <formula>AND($F$28=$D$9,$G$22=$C$10,$L$10=$G$9)</formula>
    </cfRule>
  </conditionalFormatting>
  <conditionalFormatting sqref="G28">
    <cfRule type="expression" dxfId="360" priority="361">
      <formula>AND($G$28=$D$9,$G$22=$C$10,$L$10=$G$9)</formula>
    </cfRule>
  </conditionalFormatting>
  <conditionalFormatting sqref="H28">
    <cfRule type="expression" dxfId="359" priority="360">
      <formula>AND($H$28=$D$9,$G$22=$C$10,$L$10=$G$9)</formula>
    </cfRule>
  </conditionalFormatting>
  <conditionalFormatting sqref="I28">
    <cfRule type="expression" dxfId="358" priority="359">
      <formula>AND($I$28=$D$9,$G$22=$C$10,$L$10=$G$9)</formula>
    </cfRule>
  </conditionalFormatting>
  <conditionalFormatting sqref="C29">
    <cfRule type="expression" dxfId="357" priority="358">
      <formula>AND($C$29=$D$9,$G$22=$C$10,$L$10=$G$9)</formula>
    </cfRule>
  </conditionalFormatting>
  <conditionalFormatting sqref="D29">
    <cfRule type="expression" dxfId="356" priority="357">
      <formula>AND($D$29=$D$9,$G$22=$C$10,$L$10=$G$9)</formula>
    </cfRule>
  </conditionalFormatting>
  <conditionalFormatting sqref="E29">
    <cfRule type="expression" dxfId="355" priority="356">
      <formula>AND($E$29=$D$9,$G$22=$C$10,$L$10=$G$9)</formula>
    </cfRule>
  </conditionalFormatting>
  <conditionalFormatting sqref="F29">
    <cfRule type="expression" dxfId="354" priority="355">
      <formula>AND($F$29=$D$9,$G$22=$C$10,$L$10=$G$9)</formula>
    </cfRule>
  </conditionalFormatting>
  <conditionalFormatting sqref="G29">
    <cfRule type="expression" dxfId="353" priority="354">
      <formula>AND($G$29=$D$9,$G$22=$C$10,$L$10=$G$9)</formula>
    </cfRule>
  </conditionalFormatting>
  <conditionalFormatting sqref="H29">
    <cfRule type="expression" dxfId="352" priority="353">
      <formula>AND($H$29=$D$9,$G$22=$C$10,$L$10=$G$9)</formula>
    </cfRule>
  </conditionalFormatting>
  <conditionalFormatting sqref="I29">
    <cfRule type="expression" dxfId="351" priority="352">
      <formula>AND($I$29=$D$9,$G$22=$C$10,$L$10=$G$9)</formula>
    </cfRule>
  </conditionalFormatting>
  <conditionalFormatting sqref="L24">
    <cfRule type="expression" dxfId="350" priority="351">
      <formula>AND($L$24=$D$9,$P$22=$C$10,$L$10=$G$9)</formula>
    </cfRule>
  </conditionalFormatting>
  <conditionalFormatting sqref="M24">
    <cfRule type="expression" dxfId="349" priority="350">
      <formula>AND($M$24=$D$9,$P$22=$C$10,$L$10=$G$9)</formula>
    </cfRule>
  </conditionalFormatting>
  <conditionalFormatting sqref="N24">
    <cfRule type="expression" dxfId="348" priority="349">
      <formula>AND($N$24=$D$9,$P$22=$C$10,$L$10=$G$9)</formula>
    </cfRule>
  </conditionalFormatting>
  <conditionalFormatting sqref="O24">
    <cfRule type="expression" dxfId="347" priority="348">
      <formula>AND($O$24=$D$9,$P$22=$C$10,$L$10=$G$9)</formula>
    </cfRule>
  </conditionalFormatting>
  <conditionalFormatting sqref="P24">
    <cfRule type="expression" dxfId="346" priority="347">
      <formula>AND($P$24=$D$9,$P$22=$C$10,$L$10=$G$9)</formula>
    </cfRule>
  </conditionalFormatting>
  <conditionalFormatting sqref="Q24">
    <cfRule type="expression" dxfId="345" priority="346">
      <formula>AND($Q$24=$D$9,$P$22=$C$10,$L$10=$G$9)</formula>
    </cfRule>
  </conditionalFormatting>
  <conditionalFormatting sqref="R24">
    <cfRule type="expression" dxfId="344" priority="345">
      <formula>AND($R$24=$D$9,$P$22=$C$10,$L$10=$G$9)</formula>
    </cfRule>
  </conditionalFormatting>
  <conditionalFormatting sqref="L25">
    <cfRule type="expression" dxfId="343" priority="344">
      <formula>AND($L$25=$D$9,$P$22=$C$10,$L$10=$G$9)</formula>
    </cfRule>
  </conditionalFormatting>
  <conditionalFormatting sqref="M25">
    <cfRule type="expression" dxfId="342" priority="343">
      <formula>AND($M$25=$D$9,$P$22=$C$10,$L$10=$G$9)</formula>
    </cfRule>
  </conditionalFormatting>
  <conditionalFormatting sqref="N25">
    <cfRule type="expression" dxfId="341" priority="342">
      <formula>AND($N$25=$D$9,$P$22=$C$10,$L$10=$G$9)</formula>
    </cfRule>
  </conditionalFormatting>
  <conditionalFormatting sqref="O25">
    <cfRule type="expression" dxfId="340" priority="341">
      <formula>AND($O$25=$D$9,$P$22=$C$10,$L$10=$G$9)</formula>
    </cfRule>
  </conditionalFormatting>
  <conditionalFormatting sqref="P25">
    <cfRule type="expression" dxfId="339" priority="340">
      <formula>AND($P$25=$D$9,$P$22=$C$10,$L$10=$G$9)</formula>
    </cfRule>
  </conditionalFormatting>
  <conditionalFormatting sqref="Q25">
    <cfRule type="expression" dxfId="338" priority="339">
      <formula>AND($Q$25=$D$9,$P$22=$C$10,$L$10=$G$9)</formula>
    </cfRule>
  </conditionalFormatting>
  <conditionalFormatting sqref="R25">
    <cfRule type="expression" dxfId="337" priority="338">
      <formula>AND($R$25=$D$9,$P$22=$C$10,$L$10=$G$9)</formula>
    </cfRule>
  </conditionalFormatting>
  <conditionalFormatting sqref="L26">
    <cfRule type="expression" dxfId="336" priority="337">
      <formula>AND($L$26=$D$9,$P$22=$C$10,$L$10=$G$9)</formula>
    </cfRule>
  </conditionalFormatting>
  <conditionalFormatting sqref="M26">
    <cfRule type="expression" dxfId="335" priority="336">
      <formula>AND($M$26=$D$9,$P$22=$C$10,$L$10=$G$9)</formula>
    </cfRule>
  </conditionalFormatting>
  <conditionalFormatting sqref="N26">
    <cfRule type="expression" dxfId="334" priority="335">
      <formula>AND($N$26=$D$9,$P$22=$C$10,$L$10=$G$9)</formula>
    </cfRule>
  </conditionalFormatting>
  <conditionalFormatting sqref="O26">
    <cfRule type="expression" dxfId="333" priority="334">
      <formula>AND($O$26=$D$9,$P$22=$C$10,$L$10=$G$9)</formula>
    </cfRule>
  </conditionalFormatting>
  <conditionalFormatting sqref="P26">
    <cfRule type="expression" dxfId="332" priority="333">
      <formula>AND($P$26=$D$9,$P$22=$C$10,$L$10=$G$9)</formula>
    </cfRule>
  </conditionalFormatting>
  <conditionalFormatting sqref="Q26">
    <cfRule type="expression" dxfId="331" priority="332">
      <formula>AND($Q$26=$D$9,$P$22=$C$10,$L$10=$G$9)</formula>
    </cfRule>
  </conditionalFormatting>
  <conditionalFormatting sqref="R26">
    <cfRule type="expression" dxfId="330" priority="331">
      <formula>AND($R$26=$D$9,$P$22=$C$10,$L$10=$G$9)</formula>
    </cfRule>
  </conditionalFormatting>
  <conditionalFormatting sqref="L27">
    <cfRule type="expression" dxfId="329" priority="330">
      <formula>AND($L$27=$D$9,$P$22=$C$10,$L$10=$G$9)</formula>
    </cfRule>
  </conditionalFormatting>
  <conditionalFormatting sqref="M27">
    <cfRule type="expression" dxfId="328" priority="329">
      <formula>AND($M$27=$D$9,$P$22=$C$10,$L$10=$G$9)</formula>
    </cfRule>
  </conditionalFormatting>
  <conditionalFormatting sqref="N27">
    <cfRule type="expression" dxfId="327" priority="328">
      <formula>AND($N$27=$D$9,$P$22=$C$10,$L$10=$G$9)</formula>
    </cfRule>
  </conditionalFormatting>
  <conditionalFormatting sqref="O27">
    <cfRule type="expression" dxfId="326" priority="327">
      <formula>AND($O$27=$D$9,$P$22=$C$10,$L$10=$G$9)</formula>
    </cfRule>
  </conditionalFormatting>
  <conditionalFormatting sqref="P27">
    <cfRule type="expression" dxfId="325" priority="326">
      <formula>AND($P$27=$D$9,$P$22=$C$10,$L$10=$G$9)</formula>
    </cfRule>
  </conditionalFormatting>
  <conditionalFormatting sqref="Q27">
    <cfRule type="expression" dxfId="324" priority="325">
      <formula>AND($Q$27=$D$9,$P$22=$C$10,$L$10=$G$9)</formula>
    </cfRule>
  </conditionalFormatting>
  <conditionalFormatting sqref="R27">
    <cfRule type="expression" dxfId="323" priority="324">
      <formula>AND($R$27=$D$9,$P$22=$C$10,$L$10=$G$9)</formula>
    </cfRule>
  </conditionalFormatting>
  <conditionalFormatting sqref="L28">
    <cfRule type="expression" dxfId="322" priority="323">
      <formula>AND($L$28=$D$9,$P$22=$C$10,$L$10=$G$9)</formula>
    </cfRule>
  </conditionalFormatting>
  <conditionalFormatting sqref="M28">
    <cfRule type="expression" dxfId="321" priority="322">
      <formula>AND($M$28=$D$9,$P$22=$C$10,$L$10=$G$9)</formula>
    </cfRule>
  </conditionalFormatting>
  <conditionalFormatting sqref="N28">
    <cfRule type="expression" dxfId="320" priority="321">
      <formula>AND($N$28=$D$9,$P$22=$C$10,$L$10=$G$9)</formula>
    </cfRule>
  </conditionalFormatting>
  <conditionalFormatting sqref="O28">
    <cfRule type="expression" dxfId="319" priority="320">
      <formula>AND($O$28=$D$9,$P$22=$C$10,$L$10=$G$9)</formula>
    </cfRule>
  </conditionalFormatting>
  <conditionalFormatting sqref="P28">
    <cfRule type="expression" dxfId="318" priority="319">
      <formula>AND($P$28=$D$9,$P$22=$C$10,$L$10=$G$9)</formula>
    </cfRule>
  </conditionalFormatting>
  <conditionalFormatting sqref="Q28">
    <cfRule type="expression" dxfId="317" priority="318">
      <formula>AND($Q$28=$D$9,$P$22=$C$10,$L$10=$G$9)</formula>
    </cfRule>
  </conditionalFormatting>
  <conditionalFormatting sqref="R28">
    <cfRule type="expression" dxfId="316" priority="317">
      <formula>AND($R$28=$D$9,$P$22=$C$10,$L$10=$G$9)</formula>
    </cfRule>
  </conditionalFormatting>
  <conditionalFormatting sqref="L29">
    <cfRule type="expression" dxfId="315" priority="316">
      <formula>AND($L$29=$D$9,$P$22=$C$10,$L$10=$G$9)</formula>
    </cfRule>
  </conditionalFormatting>
  <conditionalFormatting sqref="M29">
    <cfRule type="expression" dxfId="314" priority="315">
      <formula>AND($M$29=$D$9,$P$22=$C$10,$L$10=$G$9)</formula>
    </cfRule>
  </conditionalFormatting>
  <conditionalFormatting sqref="N29">
    <cfRule type="expression" dxfId="313" priority="314">
      <formula>AND($N$29=$D$9,$P$22=$C$10,$L$10=$G$9)</formula>
    </cfRule>
  </conditionalFormatting>
  <conditionalFormatting sqref="O29">
    <cfRule type="expression" dxfId="312" priority="313">
      <formula>AND($O$29=$D$9,$P$22=$C$10,$L$10=$G$9)</formula>
    </cfRule>
  </conditionalFormatting>
  <conditionalFormatting sqref="P29">
    <cfRule type="expression" dxfId="311" priority="312">
      <formula>AND($P$29=$D$9,$P$22=$C$10,$L$10=$G$9)</formula>
    </cfRule>
  </conditionalFormatting>
  <conditionalFormatting sqref="Q29">
    <cfRule type="expression" dxfId="310" priority="311">
      <formula>AND($Q$29=$D$9,$P$22=$C$10,$L$10=$G$9)</formula>
    </cfRule>
  </conditionalFormatting>
  <conditionalFormatting sqref="R29">
    <cfRule type="expression" dxfId="309" priority="310">
      <formula>AND($R$29=$D$9,$P$22=$C$10,$L$10=$G$9)</formula>
    </cfRule>
  </conditionalFormatting>
  <conditionalFormatting sqref="U24">
    <cfRule type="expression" dxfId="308" priority="309">
      <formula>AND($U$24=$D$9,$Y$22=$C$10,$L$10=$G$9)</formula>
    </cfRule>
  </conditionalFormatting>
  <conditionalFormatting sqref="V24">
    <cfRule type="expression" dxfId="307" priority="308">
      <formula>AND($V$24=$D$9,$Y$22=$C$10,$L$10=$G$9)</formula>
    </cfRule>
  </conditionalFormatting>
  <conditionalFormatting sqref="W24">
    <cfRule type="expression" dxfId="306" priority="307">
      <formula>AND($W$24=$D$9,$Y$22=$C$10,$L$10=$G$9)</formula>
    </cfRule>
  </conditionalFormatting>
  <conditionalFormatting sqref="X24">
    <cfRule type="expression" dxfId="305" priority="306">
      <formula>AND($X$24=$D$9,$Y$22=$C$10,$L$10=$G$9)</formula>
    </cfRule>
  </conditionalFormatting>
  <conditionalFormatting sqref="Y24">
    <cfRule type="expression" dxfId="304" priority="305">
      <formula>AND($Y$24=$D$9,$Y$22=$C$10,$L$10=$G$9)</formula>
    </cfRule>
  </conditionalFormatting>
  <conditionalFormatting sqref="Z24">
    <cfRule type="expression" dxfId="303" priority="304">
      <formula>AND($Z$24=$D$9,$Y$22=$C$10,$L$10=$G$9)</formula>
    </cfRule>
  </conditionalFormatting>
  <conditionalFormatting sqref="AA24">
    <cfRule type="expression" dxfId="302" priority="303">
      <formula>AND($AA$24=$D$9,$Y$22=$C$10,$L$10=$G$9)</formula>
    </cfRule>
  </conditionalFormatting>
  <conditionalFormatting sqref="U25">
    <cfRule type="expression" dxfId="301" priority="302">
      <formula>AND($U$25=$D$9,$Y$22=$C$10,$L$10=$G$9)</formula>
    </cfRule>
  </conditionalFormatting>
  <conditionalFormatting sqref="V25">
    <cfRule type="expression" dxfId="300" priority="301">
      <formula>AND($V$25=$D$9,$Y$22=$C$10,$L$10=$G$9)</formula>
    </cfRule>
  </conditionalFormatting>
  <conditionalFormatting sqref="W25">
    <cfRule type="expression" dxfId="299" priority="300">
      <formula>AND($W$25=$D$9,$Y$22=$C$10,$L$10=$G$9)</formula>
    </cfRule>
  </conditionalFormatting>
  <conditionalFormatting sqref="X25">
    <cfRule type="expression" dxfId="298" priority="299">
      <formula>AND($X$25=$D$9,$Y$22=$C$10,$L$10=$G$9)</formula>
    </cfRule>
  </conditionalFormatting>
  <conditionalFormatting sqref="Y25">
    <cfRule type="expression" dxfId="297" priority="298">
      <formula>AND($Y$25=$D$9,$Y$22=$C$10,$L$10=$G$9)</formula>
    </cfRule>
  </conditionalFormatting>
  <conditionalFormatting sqref="Z25">
    <cfRule type="expression" dxfId="296" priority="297">
      <formula>AND($Z$25=$D$9,$Y$22=$C$10,$L$10=$G$9)</formula>
    </cfRule>
  </conditionalFormatting>
  <conditionalFormatting sqref="AA25">
    <cfRule type="expression" dxfId="295" priority="296">
      <formula>AND($AA$25=$D$9,$Y$22=$C$10,$L$10=$G$9)</formula>
    </cfRule>
  </conditionalFormatting>
  <conditionalFormatting sqref="U26">
    <cfRule type="expression" dxfId="294" priority="295">
      <formula>AND($U$26=$D$9,$Y$22=$C$10,$L$10=$G$9)</formula>
    </cfRule>
  </conditionalFormatting>
  <conditionalFormatting sqref="V26">
    <cfRule type="expression" dxfId="293" priority="294">
      <formula>AND($V$26=$D$9,$Y$22=$C$10,$L$10=$G$9)</formula>
    </cfRule>
  </conditionalFormatting>
  <conditionalFormatting sqref="W26">
    <cfRule type="expression" dxfId="292" priority="293">
      <formula>AND($W$26=$D$9,$Y$22=$C$10,$L$10=$G$9)</formula>
    </cfRule>
  </conditionalFormatting>
  <conditionalFormatting sqref="X26">
    <cfRule type="expression" dxfId="291" priority="292">
      <formula>AND($X$26=$D$9,$Y$22=$C$10,$L$10=$G$9)</formula>
    </cfRule>
  </conditionalFormatting>
  <conditionalFormatting sqref="Y26">
    <cfRule type="expression" dxfId="290" priority="291">
      <formula>AND($Y$26=$D$9,$Y$22=$C$10,$L$10=$G$9)</formula>
    </cfRule>
  </conditionalFormatting>
  <conditionalFormatting sqref="Z26">
    <cfRule type="expression" dxfId="289" priority="290">
      <formula>AND($Z$26=$D$9,$Y$22=$C$10,$L$10=$G$9)</formula>
    </cfRule>
  </conditionalFormatting>
  <conditionalFormatting sqref="AA26">
    <cfRule type="expression" dxfId="288" priority="289">
      <formula>AND($AA$26=$D$9,$Y$22=$C$10,$L$10=$G$9)</formula>
    </cfRule>
  </conditionalFormatting>
  <conditionalFormatting sqref="U27">
    <cfRule type="expression" dxfId="287" priority="288">
      <formula>AND($U$27=$D$9,$Y$22=$C$10,$L$10=$G$9)</formula>
    </cfRule>
  </conditionalFormatting>
  <conditionalFormatting sqref="V27">
    <cfRule type="expression" dxfId="286" priority="287">
      <formula>AND($V$27=$D$9,$Y$22=$C$10,$L$10=$G$9)</formula>
    </cfRule>
  </conditionalFormatting>
  <conditionalFormatting sqref="W27">
    <cfRule type="expression" dxfId="285" priority="286">
      <formula>AND($W$27=$D$9,$Y$22=$C$10,$L$10=$G$9)</formula>
    </cfRule>
  </conditionalFormatting>
  <conditionalFormatting sqref="X27">
    <cfRule type="expression" dxfId="284" priority="285">
      <formula>AND($X$27=$D$9,$Y$22=$C$10,$L$10=$G$9)</formula>
    </cfRule>
  </conditionalFormatting>
  <conditionalFormatting sqref="Y27">
    <cfRule type="expression" dxfId="283" priority="284">
      <formula>AND($Y$27=$D$9,$Y$22=$C$10,$L$10=$G$9)</formula>
    </cfRule>
  </conditionalFormatting>
  <conditionalFormatting sqref="Z27">
    <cfRule type="expression" dxfId="282" priority="283">
      <formula>AND($Z$27=$D$9,$Y$22=$C$10,$L$10=$G$9)</formula>
    </cfRule>
  </conditionalFormatting>
  <conditionalFormatting sqref="AA27">
    <cfRule type="expression" dxfId="281" priority="282">
      <formula>AND($AA$27=$D$9,$Y$22=$C$10,$L$10=$G$9)</formula>
    </cfRule>
  </conditionalFormatting>
  <conditionalFormatting sqref="U28">
    <cfRule type="expression" dxfId="280" priority="281">
      <formula>AND($U$28=$D$9,$Y$22=$C$10,$L$10=$G$9)</formula>
    </cfRule>
  </conditionalFormatting>
  <conditionalFormatting sqref="V28">
    <cfRule type="expression" dxfId="279" priority="280">
      <formula>AND($V$28=$D$9,$Y$22=$C$10,$L$10=$G$9)</formula>
    </cfRule>
  </conditionalFormatting>
  <conditionalFormatting sqref="W28">
    <cfRule type="expression" dxfId="278" priority="279">
      <formula>AND($W$28=$D$9,$Y$22=$C$10,$L$10=$G$9)</formula>
    </cfRule>
  </conditionalFormatting>
  <conditionalFormatting sqref="X28">
    <cfRule type="expression" dxfId="277" priority="278">
      <formula>AND($X$28=$D$9,$Y$22=$C$10,$L$10=$G$9)</formula>
    </cfRule>
  </conditionalFormatting>
  <conditionalFormatting sqref="Y28">
    <cfRule type="expression" dxfId="276" priority="277">
      <formula>AND($Y$28=$D$9,$Y$22=$C$10,$L$10=$G$9)</formula>
    </cfRule>
  </conditionalFormatting>
  <conditionalFormatting sqref="Z28">
    <cfRule type="expression" dxfId="275" priority="276">
      <formula>AND($Z$28=$D$9,$Y$22=$C$10,$L$10=$G$9)</formula>
    </cfRule>
  </conditionalFormatting>
  <conditionalFormatting sqref="AA28">
    <cfRule type="expression" dxfId="274" priority="275">
      <formula>AND($AA$28=$D$9,$Y$22=$C$10,$L$10=$G$9)</formula>
    </cfRule>
  </conditionalFormatting>
  <conditionalFormatting sqref="U29">
    <cfRule type="expression" dxfId="273" priority="274">
      <formula>AND($U$29=$D$9,$Y$22=$C$10,$L$10=$G$9)</formula>
    </cfRule>
  </conditionalFormatting>
  <conditionalFormatting sqref="V29">
    <cfRule type="expression" dxfId="272" priority="273">
      <formula>AND($V$29=$D$9,$Y$22=$C$10,$L$10=$G$9)</formula>
    </cfRule>
  </conditionalFormatting>
  <conditionalFormatting sqref="W29">
    <cfRule type="expression" dxfId="271" priority="272">
      <formula>AND($W$29=$D$9,$Y$22=$C$10,$L$10=$G$9)</formula>
    </cfRule>
  </conditionalFormatting>
  <conditionalFormatting sqref="X29">
    <cfRule type="expression" dxfId="270" priority="271">
      <formula>AND($X$29=$D$9,$Y$22=$C$10,$L$10=$G$9)</formula>
    </cfRule>
  </conditionalFormatting>
  <conditionalFormatting sqref="Y29">
    <cfRule type="expression" dxfId="269" priority="270">
      <formula>AND($Y$29=$D$9,$Y$22=$C$10,$L$10=$G$9)</formula>
    </cfRule>
  </conditionalFormatting>
  <conditionalFormatting sqref="Z29">
    <cfRule type="expression" dxfId="268" priority="269">
      <formula>AND($Z$29=$D$9,$Y$22=$C$10,$L$10=$G$9)</formula>
    </cfRule>
  </conditionalFormatting>
  <conditionalFormatting sqref="AA29">
    <cfRule type="expression" dxfId="267" priority="268">
      <formula>AND($AA$29=$D$9,$Y$22=$C$10,$L$10=$G$9)</formula>
    </cfRule>
  </conditionalFormatting>
  <conditionalFormatting sqref="C33">
    <cfRule type="expression" dxfId="266" priority="267">
      <formula>AND($C$33=$D$9,$G$31=$C$10,$L$10=$G$9)</formula>
    </cfRule>
  </conditionalFormatting>
  <conditionalFormatting sqref="D33">
    <cfRule type="expression" dxfId="265" priority="266">
      <formula>AND($C$33=$D$9,$G$31=$C$10,$L$10=$G$9)</formula>
    </cfRule>
  </conditionalFormatting>
  <conditionalFormatting sqref="D33">
    <cfRule type="expression" dxfId="264" priority="265">
      <formula>AND($D$33=$D$9,$G$31=$C$10,$L$10=$G$9)</formula>
    </cfRule>
  </conditionalFormatting>
  <conditionalFormatting sqref="E33">
    <cfRule type="expression" dxfId="263" priority="264">
      <formula>AND($C$33=$D$9,$G$31=$C$10,$L$10=$G$9)</formula>
    </cfRule>
  </conditionalFormatting>
  <conditionalFormatting sqref="E33">
    <cfRule type="expression" dxfId="262" priority="263">
      <formula>AND($E$33=$D$9,$G$31=$C$10,$L$10=$G$9)</formula>
    </cfRule>
  </conditionalFormatting>
  <conditionalFormatting sqref="F33">
    <cfRule type="expression" dxfId="261" priority="262">
      <formula>AND($C$33=$D$9,$G$31=$C$10,$L$10=$G$9)</formula>
    </cfRule>
  </conditionalFormatting>
  <conditionalFormatting sqref="F33">
    <cfRule type="expression" dxfId="260" priority="261">
      <formula>AND($F$33=$D$9,$G$31=$C$10,$L$10=$G$9)</formula>
    </cfRule>
  </conditionalFormatting>
  <conditionalFormatting sqref="G33">
    <cfRule type="expression" dxfId="259" priority="260">
      <formula>AND($C$33=$D$9,$G$31=$C$10,$L$10=$G$9)</formula>
    </cfRule>
  </conditionalFormatting>
  <conditionalFormatting sqref="G33">
    <cfRule type="expression" dxfId="258" priority="259">
      <formula>AND($G$33=$D$9,$G$31=$C$10,$L$10=$G$9)</formula>
    </cfRule>
  </conditionalFormatting>
  <conditionalFormatting sqref="H33">
    <cfRule type="expression" dxfId="257" priority="258">
      <formula>AND($C$33=$D$9,$G$31=$C$10,$L$10=$G$9)</formula>
    </cfRule>
  </conditionalFormatting>
  <conditionalFormatting sqref="H33">
    <cfRule type="expression" dxfId="256" priority="257">
      <formula>AND($H$33=$D$9,$G$31=$C$10,$L$10=$G$9)</formula>
    </cfRule>
  </conditionalFormatting>
  <conditionalFormatting sqref="I33">
    <cfRule type="expression" dxfId="255" priority="256">
      <formula>AND($C$33=$D$9,$G$31=$C$10,$L$10=$G$9)</formula>
    </cfRule>
  </conditionalFormatting>
  <conditionalFormatting sqref="I33">
    <cfRule type="expression" dxfId="254" priority="255">
      <formula>AND($I$33=$D$9,$G$31=$C$10,$L$10=$G$9)</formula>
    </cfRule>
  </conditionalFormatting>
  <conditionalFormatting sqref="C34">
    <cfRule type="expression" dxfId="253" priority="254">
      <formula>AND($C$34=$D$9,$G$31=$C$10,$L$10=$G$9)</formula>
    </cfRule>
  </conditionalFormatting>
  <conditionalFormatting sqref="D34">
    <cfRule type="expression" dxfId="252" priority="253">
      <formula>AND($D$34=$D$9,$G$31=$C$10,$L$10=$G$9)</formula>
    </cfRule>
  </conditionalFormatting>
  <conditionalFormatting sqref="E34">
    <cfRule type="expression" dxfId="251" priority="252">
      <formula>AND($E$34=$D$9,$G$31=$C$10,$L$10=$G$9)</formula>
    </cfRule>
  </conditionalFormatting>
  <conditionalFormatting sqref="F34">
    <cfRule type="expression" dxfId="250" priority="251">
      <formula>AND($F$34=$D$9,$G$31=$C$10,$L$10=$G$9)</formula>
    </cfRule>
  </conditionalFormatting>
  <conditionalFormatting sqref="G34">
    <cfRule type="expression" dxfId="249" priority="250">
      <formula>AND($G$34=$D$9,$G$31=$C$10,$L$10=$G$9)</formula>
    </cfRule>
  </conditionalFormatting>
  <conditionalFormatting sqref="H34">
    <cfRule type="expression" dxfId="248" priority="249">
      <formula>AND($H$34=$D$9,$G$31=$C$10,$L$10=$G$9)</formula>
    </cfRule>
  </conditionalFormatting>
  <conditionalFormatting sqref="I34">
    <cfRule type="expression" dxfId="247" priority="248">
      <formula>AND($I$34=$D$9,$G$31=$C$10,$L$10=$G$9)</formula>
    </cfRule>
  </conditionalFormatting>
  <conditionalFormatting sqref="C35">
    <cfRule type="expression" dxfId="246" priority="247">
      <formula>AND($C$35=$D$9,$G$31=$C$10,$L$10=$G$9)</formula>
    </cfRule>
  </conditionalFormatting>
  <conditionalFormatting sqref="D35">
    <cfRule type="expression" dxfId="245" priority="246">
      <formula>AND($D$35=$D$9,$G$31=$C$10,$L$10=$G$9)</formula>
    </cfRule>
  </conditionalFormatting>
  <conditionalFormatting sqref="E35">
    <cfRule type="expression" dxfId="244" priority="245">
      <formula>AND($E$35=$D$9,$G$31=$C$10,$L$10=$G$9)</formula>
    </cfRule>
  </conditionalFormatting>
  <conditionalFormatting sqref="F35">
    <cfRule type="expression" dxfId="243" priority="244">
      <formula>AND($F$35=$D$9,$G$31=$C$10,$L$10=$G$9)</formula>
    </cfRule>
  </conditionalFormatting>
  <conditionalFormatting sqref="G35">
    <cfRule type="expression" dxfId="242" priority="243">
      <formula>AND($G$35=$D$9,$G$31=$C$10,$L$10=$G$9)</formula>
    </cfRule>
  </conditionalFormatting>
  <conditionalFormatting sqref="H35">
    <cfRule type="expression" dxfId="241" priority="242">
      <formula>AND($H$35=$D$9,$G$31=$C$10,$L$10=$G$9)</formula>
    </cfRule>
  </conditionalFormatting>
  <conditionalFormatting sqref="I35">
    <cfRule type="expression" dxfId="240" priority="241">
      <formula>AND($I$35=$D$9,$G$31=$C$10,$L$10=$G$9)</formula>
    </cfRule>
  </conditionalFormatting>
  <conditionalFormatting sqref="C36">
    <cfRule type="expression" dxfId="239" priority="240">
      <formula>AND($C$36=$D$9,$G$31=$C$10,$L$10=$G$9)</formula>
    </cfRule>
  </conditionalFormatting>
  <conditionalFormatting sqref="D36">
    <cfRule type="expression" dxfId="238" priority="239">
      <formula>AND($D$36=$D$9,$G$31=$C$10,$L$10=$G$9)</formula>
    </cfRule>
  </conditionalFormatting>
  <conditionalFormatting sqref="E36">
    <cfRule type="expression" dxfId="237" priority="238">
      <formula>AND($E$36=$D$9,$G$31=$C$10,$L$10=$G$9)</formula>
    </cfRule>
  </conditionalFormatting>
  <conditionalFormatting sqref="F36">
    <cfRule type="expression" dxfId="236" priority="237">
      <formula>AND($F$36=$D$9,$G$31=$C$10,$L$10=$G$9)</formula>
    </cfRule>
  </conditionalFormatting>
  <conditionalFormatting sqref="G36">
    <cfRule type="expression" dxfId="235" priority="236">
      <formula>AND($G$36=$D$9,$G$31=$C$10,$L$10=$G$9)</formula>
    </cfRule>
  </conditionalFormatting>
  <conditionalFormatting sqref="H36">
    <cfRule type="expression" dxfId="234" priority="235">
      <formula>AND($H$36=$D$9,$G$31=$C$10,$L$10=$G$9)</formula>
    </cfRule>
  </conditionalFormatting>
  <conditionalFormatting sqref="I36">
    <cfRule type="expression" dxfId="233" priority="234">
      <formula>AND($I$36=$D$9,$G$31=$C$10,$L$10=$G$9)</formula>
    </cfRule>
  </conditionalFormatting>
  <conditionalFormatting sqref="C37">
    <cfRule type="expression" dxfId="232" priority="233">
      <formula>AND($C$37=$D$9,$G$31=$C$10,$L$10=$G$9)</formula>
    </cfRule>
  </conditionalFormatting>
  <conditionalFormatting sqref="D37">
    <cfRule type="expression" dxfId="231" priority="232">
      <formula>AND($D$37=$D$9,$G$31=$C$10,$L$10=$G$9)</formula>
    </cfRule>
  </conditionalFormatting>
  <conditionalFormatting sqref="E37">
    <cfRule type="expression" dxfId="230" priority="231">
      <formula>AND($E$37=$D$9,$G$31=$C$10,$L$10=$G$9)</formula>
    </cfRule>
  </conditionalFormatting>
  <conditionalFormatting sqref="F37">
    <cfRule type="expression" dxfId="229" priority="230">
      <formula>AND($F$37=$D$9,$G$31=$C$10,$L$10=$G$9)</formula>
    </cfRule>
  </conditionalFormatting>
  <conditionalFormatting sqref="G37">
    <cfRule type="expression" dxfId="228" priority="229">
      <formula>AND($G$37=$D$9,$G$31=$C$10,$L$10=$G$9)</formula>
    </cfRule>
  </conditionalFormatting>
  <conditionalFormatting sqref="H37">
    <cfRule type="expression" dxfId="227" priority="228">
      <formula>AND($H$37=$D$9,$G$31=$C$10,$L$10=$G$9)</formula>
    </cfRule>
  </conditionalFormatting>
  <conditionalFormatting sqref="I37">
    <cfRule type="expression" dxfId="226" priority="227">
      <formula>AND($I$37=$D$9,$G$31=$C$10,$L$10=$G$9)</formula>
    </cfRule>
  </conditionalFormatting>
  <conditionalFormatting sqref="C38">
    <cfRule type="expression" dxfId="225" priority="226">
      <formula>AND($C$38=$D$9,$G$31=$C$10,$L$10=$G$9)</formula>
    </cfRule>
  </conditionalFormatting>
  <conditionalFormatting sqref="D38">
    <cfRule type="expression" dxfId="224" priority="225">
      <formula>AND($D$38=$D$9,$G$31=$C$10,$L$10=$G$9)</formula>
    </cfRule>
  </conditionalFormatting>
  <conditionalFormatting sqref="E38">
    <cfRule type="expression" dxfId="223" priority="224">
      <formula>AND($E$38=$D$9,$G$31=$C$10,$L$10=$G$9)</formula>
    </cfRule>
  </conditionalFormatting>
  <conditionalFormatting sqref="F38">
    <cfRule type="expression" dxfId="222" priority="223">
      <formula>AND($F$38=$D$9,$G$31=$C$10,$L$10=$G$9)</formula>
    </cfRule>
  </conditionalFormatting>
  <conditionalFormatting sqref="G38">
    <cfRule type="expression" dxfId="221" priority="222">
      <formula>AND($G$38=$D$9,$G$31=$C$10,$L$10=$G$9)</formula>
    </cfRule>
  </conditionalFormatting>
  <conditionalFormatting sqref="H38">
    <cfRule type="expression" dxfId="220" priority="221">
      <formula>AND($H$38=$D$9,$G$31=$C$10,$L$10=$G$9)</formula>
    </cfRule>
  </conditionalFormatting>
  <conditionalFormatting sqref="I38">
    <cfRule type="expression" dxfId="219" priority="220">
      <formula>AND($I$38=$D$9,$G$31=$C$10,$L$10=$G$9)</formula>
    </cfRule>
  </conditionalFormatting>
  <conditionalFormatting sqref="L33">
    <cfRule type="expression" dxfId="218" priority="219">
      <formula>AND($L$33=$D$9,$P$31=$C$10,$L$10=$G$9)</formula>
    </cfRule>
  </conditionalFormatting>
  <conditionalFormatting sqref="M33">
    <cfRule type="expression" dxfId="217" priority="218">
      <formula>AND($M$33=$D$9,$P$31=$C$10,$L$10=$G$9)</formula>
    </cfRule>
  </conditionalFormatting>
  <conditionalFormatting sqref="N33">
    <cfRule type="expression" dxfId="216" priority="217">
      <formula>AND($N$33=$D$9,$P$31=$C$10,$L$10=$G$9)</formula>
    </cfRule>
  </conditionalFormatting>
  <conditionalFormatting sqref="O33">
    <cfRule type="expression" dxfId="215" priority="216">
      <formula>AND($O$33=$D$9,$P$31=$C$10,$L$10=$G$9)</formula>
    </cfRule>
  </conditionalFormatting>
  <conditionalFormatting sqref="P33">
    <cfRule type="expression" dxfId="214" priority="215">
      <formula>AND($P$33=$D$9,$P$31=$C$10,$L$10=$G$9)</formula>
    </cfRule>
  </conditionalFormatting>
  <conditionalFormatting sqref="Q33">
    <cfRule type="expression" dxfId="213" priority="214">
      <formula>AND($Q$33=$D$9,$P$31=$C$10,$L$10=$G$9)</formula>
    </cfRule>
  </conditionalFormatting>
  <conditionalFormatting sqref="R33">
    <cfRule type="expression" dxfId="212" priority="213">
      <formula>AND($R$33=$D$9,$P$31=$C$10,$L$10=$G$9)</formula>
    </cfRule>
  </conditionalFormatting>
  <conditionalFormatting sqref="L34">
    <cfRule type="expression" dxfId="211" priority="212">
      <formula>AND($L$34=$D$9,$P$31=$C$10,$L$10=$G$9)</formula>
    </cfRule>
  </conditionalFormatting>
  <conditionalFormatting sqref="M34">
    <cfRule type="expression" dxfId="210" priority="211">
      <formula>AND($M$34=$D$9,$P$31=$C$10,$L$10=$G$9)</formula>
    </cfRule>
  </conditionalFormatting>
  <conditionalFormatting sqref="N34">
    <cfRule type="expression" dxfId="209" priority="210">
      <formula>AND($N$34=$D$9,$P$31=$C$10,$L$10=$G$9)</formula>
    </cfRule>
  </conditionalFormatting>
  <conditionalFormatting sqref="O34">
    <cfRule type="expression" dxfId="208" priority="209">
      <formula>AND($O$34=$D$9,$P$31=$C$10,$L$10=$G$9)</formula>
    </cfRule>
  </conditionalFormatting>
  <conditionalFormatting sqref="P34">
    <cfRule type="expression" dxfId="207" priority="208">
      <formula>AND($P$34=$D$9,$P$31=$C$10,$L$10=$G$9)</formula>
    </cfRule>
  </conditionalFormatting>
  <conditionalFormatting sqref="Q34">
    <cfRule type="expression" dxfId="206" priority="207">
      <formula>AND($Q$34=$D$9,$P$31=$C$10,$L$10=$G$9)</formula>
    </cfRule>
  </conditionalFormatting>
  <conditionalFormatting sqref="R34">
    <cfRule type="expression" dxfId="205" priority="206">
      <formula>AND($R$34=$D$9,$P$31=$C$10,$L$10=$G$9)</formula>
    </cfRule>
  </conditionalFormatting>
  <conditionalFormatting sqref="L35">
    <cfRule type="expression" dxfId="204" priority="205">
      <formula>AND($L$35=$D$9,$P$31=$C$10,$L$10=$G$9)</formula>
    </cfRule>
  </conditionalFormatting>
  <conditionalFormatting sqref="L36">
    <cfRule type="expression" dxfId="203" priority="204">
      <formula>AND($L$36=$D$9,$P$31=$C$10,$L$10=$G$9)</formula>
    </cfRule>
  </conditionalFormatting>
  <conditionalFormatting sqref="L37">
    <cfRule type="expression" dxfId="202" priority="203">
      <formula>AND($L$37=$D$9,$P$31=$C$10,$L$10=$G$9)</formula>
    </cfRule>
  </conditionalFormatting>
  <conditionalFormatting sqref="L38">
    <cfRule type="expression" dxfId="201" priority="202">
      <formula>AND($L$38=$D$9,$P$31=$C$10,$L$10=$G$9)</formula>
    </cfRule>
  </conditionalFormatting>
  <conditionalFormatting sqref="M35">
    <cfRule type="expression" dxfId="200" priority="201">
      <formula>AND($M$35=$D$9,$P$31=$C$10,$L$10=$G$9)</formula>
    </cfRule>
  </conditionalFormatting>
  <conditionalFormatting sqref="N35">
    <cfRule type="expression" dxfId="199" priority="200">
      <formula>AND($N$35=$D$9,$P$31=$C$10,$L$10=$G$9)</formula>
    </cfRule>
  </conditionalFormatting>
  <conditionalFormatting sqref="O35">
    <cfRule type="expression" dxfId="198" priority="199">
      <formula>AND($O$35=$D$9,$P$31=$C$10,$L$10=$G$9)</formula>
    </cfRule>
  </conditionalFormatting>
  <conditionalFormatting sqref="P35">
    <cfRule type="expression" dxfId="197" priority="198">
      <formula>AND($P$35=$D$9,$P$31=$C$10,$L$10=$G$9)</formula>
    </cfRule>
  </conditionalFormatting>
  <conditionalFormatting sqref="Q35">
    <cfRule type="expression" dxfId="196" priority="197">
      <formula>AND($Q$35=$D$9,$P$31=$C$10,$L$10=$G$9)</formula>
    </cfRule>
  </conditionalFormatting>
  <conditionalFormatting sqref="R35">
    <cfRule type="expression" dxfId="195" priority="196">
      <formula>AND($R$35=$D$9,$P$31=$C$10,$L$10=$G$9)</formula>
    </cfRule>
  </conditionalFormatting>
  <conditionalFormatting sqref="M36">
    <cfRule type="expression" dxfId="194" priority="195">
      <formula>AND($L$36=$D$9,$P$31=$C$10,$L$10=$G$9)</formula>
    </cfRule>
  </conditionalFormatting>
  <conditionalFormatting sqref="M36">
    <cfRule type="expression" dxfId="193" priority="194">
      <formula>AND($M$36=$D$9,$P$31=$C$10,$L$10=$G$9)</formula>
    </cfRule>
  </conditionalFormatting>
  <conditionalFormatting sqref="N36">
    <cfRule type="expression" dxfId="192" priority="193">
      <formula>AND($N$36=$D$9,$P$31=$C$10,$L$10=$G$9)</formula>
    </cfRule>
  </conditionalFormatting>
  <conditionalFormatting sqref="O36">
    <cfRule type="expression" dxfId="191" priority="192">
      <formula>AND($O$36=$D$9,$P$31=$C$10,$L$10=$G$9)</formula>
    </cfRule>
  </conditionalFormatting>
  <conditionalFormatting sqref="P36">
    <cfRule type="expression" dxfId="190" priority="191">
      <formula>AND($P$36=$D$9,$P$31=$C$10,$L$10=$G$9)</formula>
    </cfRule>
  </conditionalFormatting>
  <conditionalFormatting sqref="Q36">
    <cfRule type="expression" dxfId="189" priority="190">
      <formula>AND($Q$36=$D$9,$P$31=$C$10,$L$10=$G$9)</formula>
    </cfRule>
  </conditionalFormatting>
  <conditionalFormatting sqref="R36">
    <cfRule type="expression" dxfId="188" priority="189">
      <formula>AND($R$36=$D$9,$P$31=$C$10,$L$10=$G$9)</formula>
    </cfRule>
  </conditionalFormatting>
  <conditionalFormatting sqref="M37">
    <cfRule type="expression" dxfId="187" priority="188">
      <formula>AND($M$37=$D$9,$P$31=$C$10,$L$10=$G$9)</formula>
    </cfRule>
  </conditionalFormatting>
  <conditionalFormatting sqref="N37">
    <cfRule type="expression" dxfId="186" priority="187">
      <formula>AND($N$37=$D$9,$P$31=$C$10,$L$10=$G$9)</formula>
    </cfRule>
  </conditionalFormatting>
  <conditionalFormatting sqref="O37">
    <cfRule type="expression" dxfId="185" priority="186">
      <formula>AND($O$37=$D$9,$P$31=$C$10,$L$10=$G$9)</formula>
    </cfRule>
  </conditionalFormatting>
  <conditionalFormatting sqref="P37">
    <cfRule type="expression" dxfId="184" priority="185">
      <formula>AND($P$37=$D$9,$P$31=$C$10,$L$10=$G$9)</formula>
    </cfRule>
  </conditionalFormatting>
  <conditionalFormatting sqref="Q37">
    <cfRule type="expression" dxfId="183" priority="184">
      <formula>AND($Q$37=$D$9,$P$31=$C$10,$L$10=$G$9)</formula>
    </cfRule>
  </conditionalFormatting>
  <conditionalFormatting sqref="R37">
    <cfRule type="expression" dxfId="182" priority="183">
      <formula>AND($R$37=$D$9,$P$31=$C$10,$L$10=$G$9)</formula>
    </cfRule>
  </conditionalFormatting>
  <conditionalFormatting sqref="M38">
    <cfRule type="expression" dxfId="181" priority="182">
      <formula>AND($M$38=$D$9,$P$31=$C$10,$L$10=$G$9)</formula>
    </cfRule>
  </conditionalFormatting>
  <conditionalFormatting sqref="N38">
    <cfRule type="expression" dxfId="180" priority="181">
      <formula>AND($N$38=$D$9,$P$31=$C$10,$L$10=$G$9)</formula>
    </cfRule>
  </conditionalFormatting>
  <conditionalFormatting sqref="O38">
    <cfRule type="expression" dxfId="179" priority="180">
      <formula>AND($O$38=$D$9,$P$31=$C$10,$L$10=$G$9)</formula>
    </cfRule>
  </conditionalFormatting>
  <conditionalFormatting sqref="P38">
    <cfRule type="expression" dxfId="178" priority="179">
      <formula>AND($P$38=$D$9,$P$31=$C$10,$L$10=$G$9)</formula>
    </cfRule>
  </conditionalFormatting>
  <conditionalFormatting sqref="Q38">
    <cfRule type="expression" dxfId="177" priority="178">
      <formula>AND($Q$38=$D$9,$P$31=$C$10,$L$10=$G$9)</formula>
    </cfRule>
  </conditionalFormatting>
  <conditionalFormatting sqref="R38">
    <cfRule type="expression" dxfId="176" priority="177">
      <formula>AND($R$38=$D$9,$P$31=$C$10,$L$10=$G$9)</formula>
    </cfRule>
  </conditionalFormatting>
  <conditionalFormatting sqref="U33">
    <cfRule type="expression" dxfId="175" priority="176">
      <formula>AND($U$33=$D$9,$Y$31=$C$10,$L$10=$G$9)</formula>
    </cfRule>
  </conditionalFormatting>
  <conditionalFormatting sqref="U34">
    <cfRule type="expression" dxfId="174" priority="175">
      <formula>AND($U$34=$D$9,$Y$31=$C$10,$L$10=$G$9)</formula>
    </cfRule>
  </conditionalFormatting>
  <conditionalFormatting sqref="U35">
    <cfRule type="expression" dxfId="173" priority="174">
      <formula>AND($U$35=$D$9,$Y$31=$C$10,$L$10=$G$9)</formula>
    </cfRule>
  </conditionalFormatting>
  <conditionalFormatting sqref="U36">
    <cfRule type="expression" dxfId="172" priority="173">
      <formula>AND($U$36=$D$9,$Y$31=$C$10,$L$10=$G$9)</formula>
    </cfRule>
  </conditionalFormatting>
  <conditionalFormatting sqref="U37">
    <cfRule type="expression" dxfId="171" priority="172">
      <formula>AND($U$37=$D$9,$Y$31=$C$10,$L$10=$G$9)</formula>
    </cfRule>
  </conditionalFormatting>
  <conditionalFormatting sqref="U38">
    <cfRule type="expression" dxfId="170" priority="171">
      <formula>AND($U$38=$D$9,$Y$31=$C$10,$L$10=$G$9)</formula>
    </cfRule>
  </conditionalFormatting>
  <conditionalFormatting sqref="V33">
    <cfRule type="expression" dxfId="169" priority="170">
      <formula>AND($V$33=$D$9,$Y$31=$C$10,$L$10=$G$9)</formula>
    </cfRule>
  </conditionalFormatting>
  <conditionalFormatting sqref="W33">
    <cfRule type="expression" dxfId="168" priority="169">
      <formula>AND($W$33=$D$9,$Y$31=$C$10,$L$10=$G$9)</formula>
    </cfRule>
  </conditionalFormatting>
  <conditionalFormatting sqref="X33">
    <cfRule type="expression" dxfId="167" priority="168">
      <formula>AND($X$33=$D$9,$Y$31=$C$10,$L$10=$G$9)</formula>
    </cfRule>
  </conditionalFormatting>
  <conditionalFormatting sqref="Y33">
    <cfRule type="expression" dxfId="166" priority="167">
      <formula>AND($Y$33=$D$9,$Y$31=$C$10,$L$10=$G$9)</formula>
    </cfRule>
  </conditionalFormatting>
  <conditionalFormatting sqref="Z33">
    <cfRule type="expression" dxfId="165" priority="166">
      <formula>AND($Z$33=$D$9,$Y$31=$C$10,$L$10=$G$9)</formula>
    </cfRule>
  </conditionalFormatting>
  <conditionalFormatting sqref="AA33">
    <cfRule type="expression" dxfId="164" priority="165">
      <formula>AND($AA$33=$D$9,$Y$31=$C$10,$L$10=$G$9)</formula>
    </cfRule>
  </conditionalFormatting>
  <conditionalFormatting sqref="V34">
    <cfRule type="expression" dxfId="163" priority="164">
      <formula>AND($V$34=$D$9,$Y$31=$C$10,$L$10=$G$9)</formula>
    </cfRule>
  </conditionalFormatting>
  <conditionalFormatting sqref="W34">
    <cfRule type="expression" dxfId="162" priority="163">
      <formula>AND($U$34=$D$9,$Y$31=$C$10,$L$10=$G$9)</formula>
    </cfRule>
  </conditionalFormatting>
  <conditionalFormatting sqref="X34">
    <cfRule type="expression" dxfId="161" priority="162">
      <formula>AND($U$34=$D$9,$Y$31=$C$10,$L$10=$G$9)</formula>
    </cfRule>
  </conditionalFormatting>
  <conditionalFormatting sqref="Y34">
    <cfRule type="expression" dxfId="160" priority="161">
      <formula>AND($U$34=$D$9,$Y$31=$C$10,$L$10=$G$9)</formula>
    </cfRule>
  </conditionalFormatting>
  <conditionalFormatting sqref="Z34">
    <cfRule type="expression" dxfId="159" priority="160">
      <formula>AND($U$34=$D$9,$Y$31=$C$10,$L$10=$G$9)</formula>
    </cfRule>
  </conditionalFormatting>
  <conditionalFormatting sqref="AA34">
    <cfRule type="expression" dxfId="158" priority="159">
      <formula>AND($U$34=$D$9,$Y$31=$C$10,$L$10=$G$9)</formula>
    </cfRule>
  </conditionalFormatting>
  <conditionalFormatting sqref="V35">
    <cfRule type="expression" dxfId="157" priority="158">
      <formula>AND($V$35=$D$9,$Y$31=$C$10,$L$10=$G$9)</formula>
    </cfRule>
  </conditionalFormatting>
  <conditionalFormatting sqref="W35">
    <cfRule type="expression" dxfId="156" priority="157">
      <formula>AND($W$35=$D$9,$Y$31=$C$10,$L$10=$G$9)</formula>
    </cfRule>
  </conditionalFormatting>
  <conditionalFormatting sqref="X35">
    <cfRule type="expression" dxfId="155" priority="156">
      <formula>AND($X$35=$D$9,$Y$31=$C$10,$L$10=$G$9)</formula>
    </cfRule>
  </conditionalFormatting>
  <conditionalFormatting sqref="Y35">
    <cfRule type="expression" dxfId="154" priority="155">
      <formula>AND($Y$35=$D$9,$Y$31=$C$10,$L$10=$G$9)</formula>
    </cfRule>
  </conditionalFormatting>
  <conditionalFormatting sqref="Z35">
    <cfRule type="expression" dxfId="153" priority="154">
      <formula>AND($Z$35=$D$9,$Y$31=$C$10,$L$10=$G$9)</formula>
    </cfRule>
  </conditionalFormatting>
  <conditionalFormatting sqref="AA35">
    <cfRule type="expression" dxfId="152" priority="153">
      <formula>AND($AA$35=$D$9,$Y$31=$C$10,$L$10=$G$9)</formula>
    </cfRule>
  </conditionalFormatting>
  <conditionalFormatting sqref="V36">
    <cfRule type="expression" dxfId="151" priority="152">
      <formula>AND($V$36=$D$9,$Y$31=$C$10,$L$10=$G$9)</formula>
    </cfRule>
  </conditionalFormatting>
  <conditionalFormatting sqref="W36">
    <cfRule type="expression" dxfId="150" priority="151">
      <formula>AND($W$36=$D$9,$Y$31=$C$10,$L$10=$G$9)</formula>
    </cfRule>
  </conditionalFormatting>
  <conditionalFormatting sqref="X36">
    <cfRule type="expression" dxfId="149" priority="150">
      <formula>AND($X$36=$D$9,$Y$31=$C$10,$L$10=$G$9)</formula>
    </cfRule>
  </conditionalFormatting>
  <conditionalFormatting sqref="Y36">
    <cfRule type="expression" dxfId="148" priority="149">
      <formula>AND($Y$36=$D$9,$Y$31=$C$10,$L$10=$G$9)</formula>
    </cfRule>
  </conditionalFormatting>
  <conditionalFormatting sqref="Z36">
    <cfRule type="expression" dxfId="147" priority="148">
      <formula>AND($Z$36=$D$9,$Y$31=$C$10,$L$10=$G$9)</formula>
    </cfRule>
  </conditionalFormatting>
  <conditionalFormatting sqref="AA36">
    <cfRule type="expression" dxfId="146" priority="147">
      <formula>AND($AA$36=$D$9,$Y$31=$C$10,$L$10=$G$9)</formula>
    </cfRule>
  </conditionalFormatting>
  <conditionalFormatting sqref="V37">
    <cfRule type="expression" dxfId="145" priority="146">
      <formula>AND($V$37=$D$9,$Y$31=$C$10,$L$10=$G$9)</formula>
    </cfRule>
  </conditionalFormatting>
  <conditionalFormatting sqref="W37">
    <cfRule type="expression" dxfId="144" priority="145">
      <formula>AND($W$37=$D$9,$Y$31=$C$10,$L$10=$G$9)</formula>
    </cfRule>
  </conditionalFormatting>
  <conditionalFormatting sqref="X37">
    <cfRule type="expression" dxfId="143" priority="144">
      <formula>AND($X$37=$D$9,$Y$31=$C$10,$L$10=$G$9)</formula>
    </cfRule>
  </conditionalFormatting>
  <conditionalFormatting sqref="Y37">
    <cfRule type="expression" dxfId="142" priority="143">
      <formula>AND($Y$37=$D$9,$Y$31=$C$10,$L$10=$G$9)</formula>
    </cfRule>
  </conditionalFormatting>
  <conditionalFormatting sqref="Z37">
    <cfRule type="expression" dxfId="141" priority="142">
      <formula>AND($Z$37=$D$9,$Y$31=$C$10,$L$10=$G$9)</formula>
    </cfRule>
  </conditionalFormatting>
  <conditionalFormatting sqref="AA37">
    <cfRule type="expression" dxfId="140" priority="141">
      <formula>AND($AA$37=$D$9,$Y$31=$C$10,$L$10=$G$9)</formula>
    </cfRule>
  </conditionalFormatting>
  <conditionalFormatting sqref="V38">
    <cfRule type="expression" dxfId="139" priority="140">
      <formula>AND($V$38=$D$9,$Y$31=$C$10,$L$10=$G$9)</formula>
    </cfRule>
  </conditionalFormatting>
  <conditionalFormatting sqref="W38">
    <cfRule type="expression" dxfId="138" priority="139">
      <formula>AND($W$38=$D$9,$Y$31=$C$10,$L$10=$G$9)</formula>
    </cfRule>
  </conditionalFormatting>
  <conditionalFormatting sqref="X38">
    <cfRule type="expression" dxfId="137" priority="138">
      <formula>AND($X$38=$D$9,$Y$31=$C$10,$L$10=$G$9)</formula>
    </cfRule>
  </conditionalFormatting>
  <conditionalFormatting sqref="Y38">
    <cfRule type="expression" dxfId="136" priority="137">
      <formula>AND($Y$38=$D$9,$Y$31=$C$10,$L$10=$G$9)</formula>
    </cfRule>
  </conditionalFormatting>
  <conditionalFormatting sqref="Z38">
    <cfRule type="expression" dxfId="135" priority="136">
      <formula>AND($Z$38=$D$9,$Y$31=$C$10,$L$10=$G$9)</formula>
    </cfRule>
  </conditionalFormatting>
  <conditionalFormatting sqref="AA38">
    <cfRule type="expression" dxfId="134" priority="135">
      <formula>AND($AA$38=$D$9,$Y$31=$C$10,$L$10=$G$9)</formula>
    </cfRule>
  </conditionalFormatting>
  <conditionalFormatting sqref="C42">
    <cfRule type="expression" dxfId="133" priority="134">
      <formula>AND($C$42=$D$9,$G$40=$C$10,$L$10=$G$9)</formula>
    </cfRule>
  </conditionalFormatting>
  <conditionalFormatting sqref="C43">
    <cfRule type="expression" dxfId="132" priority="133">
      <formula>AND($C$43=$D$9,$G$40=$C$10,$L$10=$G$9)</formula>
    </cfRule>
  </conditionalFormatting>
  <conditionalFormatting sqref="C44">
    <cfRule type="expression" dxfId="131" priority="132">
      <formula>AND($C$44=$D$9,$G$40=$C$10,$L$10=$G$9)</formula>
    </cfRule>
  </conditionalFormatting>
  <conditionalFormatting sqref="C45">
    <cfRule type="expression" dxfId="130" priority="131">
      <formula>AND($C$45=$D$9,$G$40=$C$10,$L$10=$G$9)</formula>
    </cfRule>
  </conditionalFormatting>
  <conditionalFormatting sqref="C46">
    <cfRule type="expression" dxfId="129" priority="130">
      <formula>AND($C$46=$D$9,$G$40=$C$10,$L$10=$G$9)</formula>
    </cfRule>
  </conditionalFormatting>
  <conditionalFormatting sqref="C47">
    <cfRule type="expression" dxfId="128" priority="129">
      <formula>AND($C$47=$D$9,$G$40=$C$10,$L$10=$G$9)</formula>
    </cfRule>
  </conditionalFormatting>
  <conditionalFormatting sqref="D42">
    <cfRule type="expression" dxfId="127" priority="128">
      <formula>AND($D$42=$D$9,$G$40=$C$10,$L$10=$G$9)</formula>
    </cfRule>
  </conditionalFormatting>
  <conditionalFormatting sqref="E42">
    <cfRule type="expression" dxfId="126" priority="127">
      <formula>AND($E$42=$D$9,$G$40=$C$10,$L$10=$G$9)</formula>
    </cfRule>
  </conditionalFormatting>
  <conditionalFormatting sqref="F42">
    <cfRule type="expression" dxfId="125" priority="126">
      <formula>AND($F$42=$D$9,$G$40=$C$10,$L$10=$G$9)</formula>
    </cfRule>
  </conditionalFormatting>
  <conditionalFormatting sqref="G42">
    <cfRule type="expression" dxfId="124" priority="125">
      <formula>AND($G$42=$D$9,$G$40=$C$10,$L$10=$G$9)</formula>
    </cfRule>
  </conditionalFormatting>
  <conditionalFormatting sqref="H42">
    <cfRule type="expression" dxfId="123" priority="124">
      <formula>AND($H$42=$D$9,$G$40=$C$10,$L$10=$G$9)</formula>
    </cfRule>
  </conditionalFormatting>
  <conditionalFormatting sqref="I42">
    <cfRule type="expression" dxfId="122" priority="123">
      <formula>AND($I$42=$D$9,$G$40=$C$10,$L$10=$G$9)</formula>
    </cfRule>
  </conditionalFormatting>
  <conditionalFormatting sqref="D43">
    <cfRule type="expression" dxfId="121" priority="122">
      <formula>AND($D$43=$D$9,$G$40=$C$10,$L$10=$G$9)</formula>
    </cfRule>
  </conditionalFormatting>
  <conditionalFormatting sqref="E43">
    <cfRule type="expression" dxfId="120" priority="121">
      <formula>AND($E$43=$D$9,$G$40=$C$10,$L$10=$G$9)</formula>
    </cfRule>
  </conditionalFormatting>
  <conditionalFormatting sqref="F43">
    <cfRule type="expression" dxfId="119" priority="120">
      <formula>AND($F$43=$D$9,$G$40=$C$10,$L$10=$G$9)</formula>
    </cfRule>
  </conditionalFormatting>
  <conditionalFormatting sqref="G43">
    <cfRule type="expression" dxfId="118" priority="119">
      <formula>AND($G$43=$D$9,$G$40=$C$10,$L$10=$G$9)</formula>
    </cfRule>
  </conditionalFormatting>
  <conditionalFormatting sqref="H43">
    <cfRule type="expression" dxfId="117" priority="118">
      <formula>AND($H$43=$D$9,$G$40=$C$10,$L$10=$G$9)</formula>
    </cfRule>
  </conditionalFormatting>
  <conditionalFormatting sqref="I43">
    <cfRule type="expression" dxfId="116" priority="117">
      <formula>AND($I$43=$D$9,$G$40=$C$10,$L$10=$G$9)</formula>
    </cfRule>
  </conditionalFormatting>
  <conditionalFormatting sqref="D44">
    <cfRule type="expression" dxfId="115" priority="116">
      <formula>AND($D$44=$D$9,$G$40=$C$10,$L$10=$G$9)</formula>
    </cfRule>
  </conditionalFormatting>
  <conditionalFormatting sqref="E44">
    <cfRule type="expression" dxfId="114" priority="115">
      <formula>AND($E$44=$D$9,$G$40=$C$10,$L$10=$G$9)</formula>
    </cfRule>
  </conditionalFormatting>
  <conditionalFormatting sqref="F44">
    <cfRule type="expression" dxfId="113" priority="114">
      <formula>AND($F$44=$D$9,$G$40=$C$10,$L$10=$G$9)</formula>
    </cfRule>
  </conditionalFormatting>
  <conditionalFormatting sqref="G44">
    <cfRule type="expression" dxfId="112" priority="113">
      <formula>AND($G$44=$D$9,$G$40=$C$10,$L$10=$G$9)</formula>
    </cfRule>
  </conditionalFormatting>
  <conditionalFormatting sqref="H44">
    <cfRule type="expression" dxfId="111" priority="112">
      <formula>AND($H$44=$D$9,$G$40=$C$10,$L$10=$G$9)</formula>
    </cfRule>
  </conditionalFormatting>
  <conditionalFormatting sqref="I44">
    <cfRule type="expression" dxfId="110" priority="111">
      <formula>AND($I$44=$D$9,$G$40=$C$10,$L$10=$G$9)</formula>
    </cfRule>
  </conditionalFormatting>
  <conditionalFormatting sqref="D45">
    <cfRule type="expression" dxfId="109" priority="110">
      <formula>AND($D$45=$D$9,$G$40=$C$10,$L$10=$G$9)</formula>
    </cfRule>
  </conditionalFormatting>
  <conditionalFormatting sqref="E45">
    <cfRule type="expression" dxfId="108" priority="109">
      <formula>AND($E$45=$D$9,$G$40=$C$10,$L$10=$G$9)</formula>
    </cfRule>
  </conditionalFormatting>
  <conditionalFormatting sqref="F45">
    <cfRule type="expression" dxfId="107" priority="108">
      <formula>AND($F$45=$D$9,$G$40=$C$10,$L$10=$G$9)</formula>
    </cfRule>
  </conditionalFormatting>
  <conditionalFormatting sqref="G45">
    <cfRule type="expression" dxfId="106" priority="107">
      <formula>AND($G$45=$D$9,$G$40=$C$10,$L$10=$G$9)</formula>
    </cfRule>
  </conditionalFormatting>
  <conditionalFormatting sqref="H45">
    <cfRule type="expression" dxfId="105" priority="106">
      <formula>AND($H$45=$D$9,$G$40=$C$10,$L$10=$G$9)</formula>
    </cfRule>
  </conditionalFormatting>
  <conditionalFormatting sqref="I45">
    <cfRule type="expression" dxfId="104" priority="105">
      <formula>AND($I$45=$D$9,$G$40=$C$10,$L$10=$G$9)</formula>
    </cfRule>
  </conditionalFormatting>
  <conditionalFormatting sqref="D46">
    <cfRule type="expression" dxfId="103" priority="104">
      <formula>AND($D$46=$D$9,$G$40=$C$10,$L$10=$G$9)</formula>
    </cfRule>
  </conditionalFormatting>
  <conditionalFormatting sqref="E46">
    <cfRule type="expression" dxfId="102" priority="103">
      <formula>AND($E$46=$D$9,$G$40=$C$10,$L$10=$G$9)</formula>
    </cfRule>
  </conditionalFormatting>
  <conditionalFormatting sqref="F46">
    <cfRule type="expression" dxfId="101" priority="102">
      <formula>AND($F$46=$D$9,$G$40=$C$10,$L$10=$G$9)</formula>
    </cfRule>
  </conditionalFormatting>
  <conditionalFormatting sqref="G46">
    <cfRule type="expression" dxfId="100" priority="101">
      <formula>AND($G$46=$D$9,$G$40=$C$10,$L$10=$G$9)</formula>
    </cfRule>
  </conditionalFormatting>
  <conditionalFormatting sqref="H46">
    <cfRule type="expression" dxfId="99" priority="100">
      <formula>AND($H$46=$D$9,$G$40=$C$10,$L$10=$G$9)</formula>
    </cfRule>
  </conditionalFormatting>
  <conditionalFormatting sqref="I46">
    <cfRule type="expression" dxfId="98" priority="99">
      <formula>AND($I$46=$D$9,$G$40=$C$10,$L$10=$G$9)</formula>
    </cfRule>
  </conditionalFormatting>
  <conditionalFormatting sqref="D47">
    <cfRule type="expression" dxfId="97" priority="98">
      <formula>AND($D$47=$D$9,$G$40=$C$10,$L$10=$G$9)</formula>
    </cfRule>
  </conditionalFormatting>
  <conditionalFormatting sqref="E47">
    <cfRule type="expression" dxfId="96" priority="97">
      <formula>AND($E$47=$D$9,$G$40=$C$10,$L$10=$G$9)</formula>
    </cfRule>
  </conditionalFormatting>
  <conditionalFormatting sqref="F47">
    <cfRule type="expression" dxfId="95" priority="96">
      <formula>AND($F$47=$D$9,$G$40=$C$10,$L$10=$G$9)</formula>
    </cfRule>
  </conditionalFormatting>
  <conditionalFormatting sqref="G47">
    <cfRule type="expression" dxfId="94" priority="95">
      <formula>AND($G$47=$D$9,$G$40=$C$10,$L$10=$G$9)</formula>
    </cfRule>
  </conditionalFormatting>
  <conditionalFormatting sqref="H47">
    <cfRule type="expression" dxfId="93" priority="94">
      <formula>AND($H$47=$D$9,$G$40=$C$10,$L$10=$G$9)</formula>
    </cfRule>
  </conditionalFormatting>
  <conditionalFormatting sqref="I47">
    <cfRule type="expression" dxfId="92" priority="93">
      <formula>AND($I$47=$D$9,$G$40=$C$10,$L$10=$G$9)</formula>
    </cfRule>
  </conditionalFormatting>
  <conditionalFormatting sqref="L42">
    <cfRule type="expression" dxfId="91" priority="92">
      <formula>AND($L$42=$D$9,$P$40=$C$10,$L$10=$G$9)</formula>
    </cfRule>
  </conditionalFormatting>
  <conditionalFormatting sqref="L43">
    <cfRule type="expression" dxfId="90" priority="91">
      <formula>AND($L$43=$D$9,$P$40=$C$10,$L$10=$G$9)</formula>
    </cfRule>
  </conditionalFormatting>
  <conditionalFormatting sqref="L44">
    <cfRule type="expression" dxfId="89" priority="90">
      <formula>AND($L$44=$D$9,$P$40=$C$10,$L$10=$G$9)</formula>
    </cfRule>
  </conditionalFormatting>
  <conditionalFormatting sqref="L45">
    <cfRule type="expression" dxfId="88" priority="89">
      <formula>AND($L$45=$D$9,$P$40=$C$10,$L$10=$G$9)</formula>
    </cfRule>
  </conditionalFormatting>
  <conditionalFormatting sqref="L46">
    <cfRule type="expression" dxfId="87" priority="88">
      <formula>AND($L$46=$D$9,$P$40=$C$10,$L$10=$G$9)</formula>
    </cfRule>
  </conditionalFormatting>
  <conditionalFormatting sqref="L47">
    <cfRule type="expression" dxfId="86" priority="87">
      <formula>AND($L$47=$D$9,$P$40=$C$10,$L$10=$G$9)</formula>
    </cfRule>
  </conditionalFormatting>
  <conditionalFormatting sqref="M42">
    <cfRule type="expression" dxfId="85" priority="86">
      <formula>AND($M$42=$D$9,$P$40=$C$10,$L$10=$G$9)</formula>
    </cfRule>
  </conditionalFormatting>
  <conditionalFormatting sqref="N42">
    <cfRule type="expression" dxfId="84" priority="85">
      <formula>AND($N$42=$D$9,$P$40=$C$10,$L$10=$G$9)</formula>
    </cfRule>
  </conditionalFormatting>
  <conditionalFormatting sqref="O42">
    <cfRule type="expression" dxfId="83" priority="84">
      <formula>AND($O$42=$D$9,$P$40=$C$10,$L$10=$G$9)</formula>
    </cfRule>
  </conditionalFormatting>
  <conditionalFormatting sqref="P42">
    <cfRule type="expression" dxfId="82" priority="83">
      <formula>AND($P$42=$D$9,$P$40=$C$10,$L$10=$G$9)</formula>
    </cfRule>
  </conditionalFormatting>
  <conditionalFormatting sqref="Q42">
    <cfRule type="expression" dxfId="81" priority="82">
      <formula>AND($Q$42=$D$9,$P$40=$C$10,$L$10=$G$9)</formula>
    </cfRule>
  </conditionalFormatting>
  <conditionalFormatting sqref="R42">
    <cfRule type="expression" dxfId="80" priority="81">
      <formula>AND($R$42=$D$9,$P$40=$C$10,$L$10=$G$9)</formula>
    </cfRule>
  </conditionalFormatting>
  <conditionalFormatting sqref="M43">
    <cfRule type="expression" dxfId="79" priority="80">
      <formula>AND($M$43=$D$9,$P$40=$C$10,$L$10=$G$9)</formula>
    </cfRule>
  </conditionalFormatting>
  <conditionalFormatting sqref="N43">
    <cfRule type="expression" dxfId="78" priority="79">
      <formula>AND($N$43=$D$9,$P$40=$C$10,$L$10=$G$9)</formula>
    </cfRule>
  </conditionalFormatting>
  <conditionalFormatting sqref="O43">
    <cfRule type="expression" dxfId="77" priority="78">
      <formula>AND($O$43=$D$9,$P$40=$C$10,$L$10=$G$9)</formula>
    </cfRule>
  </conditionalFormatting>
  <conditionalFormatting sqref="P43">
    <cfRule type="expression" dxfId="76" priority="77">
      <formula>AND($P$43=$D$9,$P$40=$C$10,$L$10=$G$9)</formula>
    </cfRule>
  </conditionalFormatting>
  <conditionalFormatting sqref="Q43">
    <cfRule type="expression" dxfId="75" priority="76">
      <formula>AND($Q$43=$D$9,$P$40=$C$10,$L$10=$G$9)</formula>
    </cfRule>
  </conditionalFormatting>
  <conditionalFormatting sqref="R43">
    <cfRule type="expression" dxfId="74" priority="75">
      <formula>AND($R$43=$D$9,$P$40=$C$10,$L$10=$G$9)</formula>
    </cfRule>
  </conditionalFormatting>
  <conditionalFormatting sqref="M44">
    <cfRule type="expression" dxfId="73" priority="74">
      <formula>AND($M$44=$D$9,$P$40=$C$10,$L$10=$G$9)</formula>
    </cfRule>
  </conditionalFormatting>
  <conditionalFormatting sqref="N44">
    <cfRule type="expression" dxfId="72" priority="73">
      <formula>AND($N$44=$D$9,$P$40=$C$10,$L$10=$G$9)</formula>
    </cfRule>
  </conditionalFormatting>
  <conditionalFormatting sqref="O44">
    <cfRule type="expression" dxfId="71" priority="72">
      <formula>AND($O$44=$D$9,$P$40=$C$10,$L$10=$G$9)</formula>
    </cfRule>
  </conditionalFormatting>
  <conditionalFormatting sqref="P44">
    <cfRule type="expression" dxfId="70" priority="71">
      <formula>AND($P$44=$D$9,$P$40=$C$10,$L$10=$G$9)</formula>
    </cfRule>
  </conditionalFormatting>
  <conditionalFormatting sqref="Q44">
    <cfRule type="expression" dxfId="69" priority="70">
      <formula>AND($Q$44=$D$9,$P$40=$C$10,$L$10=$G$9)</formula>
    </cfRule>
  </conditionalFormatting>
  <conditionalFormatting sqref="R44">
    <cfRule type="expression" dxfId="68" priority="69">
      <formula>AND($R$44=$D$9,$P$40=$C$10,$L$10=$G$9)</formula>
    </cfRule>
  </conditionalFormatting>
  <conditionalFormatting sqref="M45">
    <cfRule type="expression" dxfId="67" priority="68">
      <formula>AND($M$45=$D$9,$P$40=$C$10,$L$10=$G$9)</formula>
    </cfRule>
  </conditionalFormatting>
  <conditionalFormatting sqref="N45">
    <cfRule type="expression" dxfId="66" priority="67">
      <formula>AND($N$45=$D$9,$P$40=$C$10,$L$10=$G$9)</formula>
    </cfRule>
  </conditionalFormatting>
  <conditionalFormatting sqref="O45">
    <cfRule type="expression" dxfId="65" priority="66">
      <formula>AND($O$45=$D$9,$P$40=$C$10,$L$10=$G$9)</formula>
    </cfRule>
  </conditionalFormatting>
  <conditionalFormatting sqref="P45">
    <cfRule type="expression" dxfId="64" priority="65">
      <formula>AND($P$45=$D$9,$P$40=$C$10,$L$10=$G$9)</formula>
    </cfRule>
  </conditionalFormatting>
  <conditionalFormatting sqref="Q45">
    <cfRule type="expression" dxfId="63" priority="64">
      <formula>AND($Q$45=$D$9,$P$40=$C$10,$L$10=$G$9)</formula>
    </cfRule>
  </conditionalFormatting>
  <conditionalFormatting sqref="R45">
    <cfRule type="expression" dxfId="62" priority="63">
      <formula>AND($R$45=$D$9,$P$40=$C$10,$L$10=$G$9)</formula>
    </cfRule>
  </conditionalFormatting>
  <conditionalFormatting sqref="M46">
    <cfRule type="expression" dxfId="61" priority="62">
      <formula>AND($M$46=$D$9,$P$40=$C$10,$L$10=$G$9)</formula>
    </cfRule>
  </conditionalFormatting>
  <conditionalFormatting sqref="N46">
    <cfRule type="expression" dxfId="60" priority="61">
      <formula>AND($N$46=$D$9,$P$40=$C$10,$L$10=$G$9)</formula>
    </cfRule>
  </conditionalFormatting>
  <conditionalFormatting sqref="O46">
    <cfRule type="expression" dxfId="59" priority="60">
      <formula>AND($O$46=$D$9,$P$40=$C$10,$L$10=$G$9)</formula>
    </cfRule>
  </conditionalFormatting>
  <conditionalFormatting sqref="P46">
    <cfRule type="expression" dxfId="58" priority="59">
      <formula>AND($P$46=$D$9,$P$40=$C$10,$L$10=$G$9)</formula>
    </cfRule>
  </conditionalFormatting>
  <conditionalFormatting sqref="Q46">
    <cfRule type="expression" dxfId="57" priority="58">
      <formula>AND($Q$46=$D$9,$P$40=$C$10,$L$10=$G$9)</formula>
    </cfRule>
  </conditionalFormatting>
  <conditionalFormatting sqref="R46">
    <cfRule type="expression" dxfId="56" priority="57">
      <formula>AND($R$46=$D$9,$P$40=$C$10,$L$10=$G$9)</formula>
    </cfRule>
  </conditionalFormatting>
  <conditionalFormatting sqref="M47">
    <cfRule type="expression" dxfId="55" priority="56">
      <formula>AND($M$47=$D$9,$P$40=$C$10,$L$10=$G$9)</formula>
    </cfRule>
  </conditionalFormatting>
  <conditionalFormatting sqref="N47">
    <cfRule type="expression" dxfId="54" priority="55">
      <formula>AND($N$47=$D$9,$P$40=$C$10,$L$10=$G$9)</formula>
    </cfRule>
  </conditionalFormatting>
  <conditionalFormatting sqref="O47">
    <cfRule type="expression" dxfId="53" priority="54">
      <formula>AND($O$47=$D$9,$P$40=$C$10,$L$10=$G$9)</formula>
    </cfRule>
  </conditionalFormatting>
  <conditionalFormatting sqref="P47">
    <cfRule type="expression" dxfId="52" priority="53">
      <formula>AND($P$47=$D$9,$P$40=$C$10,$L$10=$G$9)</formula>
    </cfRule>
  </conditionalFormatting>
  <conditionalFormatting sqref="Q47">
    <cfRule type="expression" dxfId="51" priority="52">
      <formula>AND($Q$47=$D$9,$P$40=$C$10,$L$10=$G$9)</formula>
    </cfRule>
  </conditionalFormatting>
  <conditionalFormatting sqref="R47">
    <cfRule type="expression" dxfId="50" priority="51">
      <formula>AND($R$47=$D$9,$P$40=$C$10,$L$10=$G$9)</formula>
    </cfRule>
  </conditionalFormatting>
  <conditionalFormatting sqref="U42">
    <cfRule type="expression" dxfId="49" priority="50">
      <formula>AND($U$42=$D$9,$Y$40=$C$10,$L$10=$G$9)</formula>
    </cfRule>
  </conditionalFormatting>
  <conditionalFormatting sqref="U43">
    <cfRule type="expression" dxfId="48" priority="49">
      <formula>AND($U$43=$D$9,$Y$40=$C$10,$L$10=$G$9)</formula>
    </cfRule>
  </conditionalFormatting>
  <conditionalFormatting sqref="U44">
    <cfRule type="expression" dxfId="47" priority="48">
      <formula>AND($U$44=$D$9,$Y$40=$C$10,$L$10=$G$9)</formula>
    </cfRule>
  </conditionalFormatting>
  <conditionalFormatting sqref="U45">
    <cfRule type="expression" dxfId="46" priority="47">
      <formula>AND($U$45=$D$9,$Y$40=$C$10,$L$10=$G$9)</formula>
    </cfRule>
  </conditionalFormatting>
  <conditionalFormatting sqref="U46">
    <cfRule type="expression" dxfId="45" priority="46">
      <formula>AND($U$46=$D$9,$Y$40=$C$10,$L$10=$G$9)</formula>
    </cfRule>
  </conditionalFormatting>
  <conditionalFormatting sqref="U47">
    <cfRule type="expression" dxfId="44" priority="45">
      <formula>AND($U$47=$D$9,$Y$40=$C$10,$L$10=$G$9)</formula>
    </cfRule>
  </conditionalFormatting>
  <conditionalFormatting sqref="V42">
    <cfRule type="expression" dxfId="43" priority="44">
      <formula>AND($V$42=$D$9,$Y$40=$C$10,$L$10=$G$9)</formula>
    </cfRule>
  </conditionalFormatting>
  <conditionalFormatting sqref="W42">
    <cfRule type="expression" dxfId="42" priority="43">
      <formula>AND($W$42=$D$9,$Y$40=$C$10,$L$10=$G$9)</formula>
    </cfRule>
  </conditionalFormatting>
  <conditionalFormatting sqref="X42">
    <cfRule type="expression" dxfId="41" priority="42">
      <formula>AND($X$42=$D$9,$Y$40=$C$10,$L$10=$G$9)</formula>
    </cfRule>
  </conditionalFormatting>
  <conditionalFormatting sqref="Y42">
    <cfRule type="expression" dxfId="40" priority="41">
      <formula>AND($Y$42=$D$9,$Y$40=$C$10,$L$10=$G$9)</formula>
    </cfRule>
  </conditionalFormatting>
  <conditionalFormatting sqref="Z42">
    <cfRule type="expression" dxfId="39" priority="40">
      <formula>AND($Z$42=$D$9,$Y$40=$C$10,$L$10=$G$9)</formula>
    </cfRule>
  </conditionalFormatting>
  <conditionalFormatting sqref="AA42">
    <cfRule type="expression" dxfId="38" priority="39">
      <formula>AND($AA$42=$D$9,$Y$40=$C$10,$L$10=$G$9)</formula>
    </cfRule>
  </conditionalFormatting>
  <conditionalFormatting sqref="V43">
    <cfRule type="expression" dxfId="37" priority="38">
      <formula>AND($U$43=$D$9,$Y$40=$C$10,$L$10=$G$9)</formula>
    </cfRule>
  </conditionalFormatting>
  <conditionalFormatting sqref="V43">
    <cfRule type="expression" dxfId="36" priority="37">
      <formula>AND($V$43=$D$9,$Y$40=$C$10,$L$10=$G$9)</formula>
    </cfRule>
  </conditionalFormatting>
  <conditionalFormatting sqref="W43">
    <cfRule type="expression" dxfId="35" priority="36">
      <formula>AND($W$43=$D$9,$Y$40=$C$10,$L$10=$G$9)</formula>
    </cfRule>
  </conditionalFormatting>
  <conditionalFormatting sqref="X43">
    <cfRule type="expression" dxfId="34" priority="35">
      <formula>AND($X$43=$D$9,$Y$40=$C$10,$L$10=$G$9)</formula>
    </cfRule>
  </conditionalFormatting>
  <conditionalFormatting sqref="Y43">
    <cfRule type="expression" dxfId="33" priority="34">
      <formula>AND($Y$43=$D$9,$Y$40=$C$10,$L$10=$G$9)</formula>
    </cfRule>
  </conditionalFormatting>
  <conditionalFormatting sqref="Z43">
    <cfRule type="expression" dxfId="32" priority="33">
      <formula>AND($Z$43=$D$9,$Y$40=$C$10,$L$10=$G$9)</formula>
    </cfRule>
  </conditionalFormatting>
  <conditionalFormatting sqref="AA43">
    <cfRule type="expression" dxfId="31" priority="32">
      <formula>AND($AA$43=$D$9,$Y$40=$C$10,$L$10=$G$9)</formula>
    </cfRule>
  </conditionalFormatting>
  <conditionalFormatting sqref="V44">
    <cfRule type="expression" dxfId="30" priority="31">
      <formula>AND($V$44=$D$9,$Y$40=$C$10,$L$10=$G$9)</formula>
    </cfRule>
  </conditionalFormatting>
  <conditionalFormatting sqref="X44">
    <cfRule type="expression" dxfId="29" priority="30">
      <formula>AND($U$44=$D$9,$Y$40=$C$10,$L$10=$G$9)</formula>
    </cfRule>
  </conditionalFormatting>
  <conditionalFormatting sqref="W44">
    <cfRule type="expression" dxfId="28" priority="29">
      <formula>AND($W$44=$D$9,$Y$40=$C$10,$L$10=$G$9)</formula>
    </cfRule>
  </conditionalFormatting>
  <conditionalFormatting sqref="X44">
    <cfRule type="expression" dxfId="27" priority="28">
      <formula>AND($X$44=$D$9,$Y$40=$C$10,$L$10=$G$9)</formula>
    </cfRule>
  </conditionalFormatting>
  <conditionalFormatting sqref="Y44">
    <cfRule type="expression" dxfId="26" priority="27">
      <formula>AND($Y$44=$D$9,$Y$40=$C$10,$L$10=$G$9)</formula>
    </cfRule>
  </conditionalFormatting>
  <conditionalFormatting sqref="Z44">
    <cfRule type="expression" dxfId="25" priority="26">
      <formula>AND($Z$44=$D$9,$Y$40=$C$10,$L$10=$G$9)</formula>
    </cfRule>
  </conditionalFormatting>
  <conditionalFormatting sqref="AA44">
    <cfRule type="expression" dxfId="24" priority="25">
      <formula>AND($AA$44=$D$9,$Y$40=$C$10,$L$10=$G$9)</formula>
    </cfRule>
  </conditionalFormatting>
  <conditionalFormatting sqref="V45">
    <cfRule type="expression" dxfId="23" priority="24">
      <formula>AND($V$45=$D$9,$Y$40=$C$10,$L$10=$G$9)</formula>
    </cfRule>
  </conditionalFormatting>
  <conditionalFormatting sqref="W45">
    <cfRule type="expression" dxfId="22" priority="23">
      <formula>AND($W$45=$D$9,$Y$40=$C$10,$L$10=$G$9)</formula>
    </cfRule>
  </conditionalFormatting>
  <conditionalFormatting sqref="X45">
    <cfRule type="expression" dxfId="21" priority="22">
      <formula>AND($X$45=$D$9,$Y$40=$C$10,$L$10=$G$9)</formula>
    </cfRule>
  </conditionalFormatting>
  <conditionalFormatting sqref="Y45">
    <cfRule type="expression" dxfId="20" priority="21">
      <formula>AND($Y$45=$D$9,$Y$40=$C$10,$L$10=$G$9)</formula>
    </cfRule>
  </conditionalFormatting>
  <conditionalFormatting sqref="Z45">
    <cfRule type="expression" dxfId="19" priority="20">
      <formula>AND($Z$45=$D$9,$Y$40=$C$10,$L$10=$G$9)</formula>
    </cfRule>
  </conditionalFormatting>
  <conditionalFormatting sqref="AA45">
    <cfRule type="expression" dxfId="18" priority="19">
      <formula>AND($AA$45=$D$9,$Y$40=$C$10,$L$10=$G$9)</formula>
    </cfRule>
  </conditionalFormatting>
  <conditionalFormatting sqref="V46">
    <cfRule type="expression" dxfId="17" priority="18">
      <formula>AND($U$46=$D$9,$Y$40=$C$10,$L$10=$G$9)</formula>
    </cfRule>
  </conditionalFormatting>
  <conditionalFormatting sqref="W46">
    <cfRule type="expression" dxfId="16" priority="17">
      <formula>AND($U$46=$D$9,$Y$40=$C$10,$L$10=$G$9)</formula>
    </cfRule>
  </conditionalFormatting>
  <conditionalFormatting sqref="X46">
    <cfRule type="expression" dxfId="15" priority="16">
      <formula>AND($U$46=$D$9,$Y$40=$C$10,$L$10=$G$9)</formula>
    </cfRule>
  </conditionalFormatting>
  <conditionalFormatting sqref="V46">
    <cfRule type="expression" dxfId="14" priority="15">
      <formula>AND($V$46=$D$9,$Y$40=$C$10,$L$10=$G$9)</formula>
    </cfRule>
  </conditionalFormatting>
  <conditionalFormatting sqref="W46">
    <cfRule type="expression" dxfId="13" priority="14">
      <formula>AND($W$46=$D$9,$Y$40=$C$10,$L$10=$G$9)</formula>
    </cfRule>
  </conditionalFormatting>
  <conditionalFormatting sqref="X46">
    <cfRule type="expression" dxfId="12" priority="13">
      <formula>AND($X$46=$D$9,$Y$40=$C$10,$L$10=$G$9)</formula>
    </cfRule>
  </conditionalFormatting>
  <conditionalFormatting sqref="Y46">
    <cfRule type="expression" dxfId="11" priority="12">
      <formula>AND($Y$46=$D$9,$Y$40=$C$10,$L$10=$G$9)</formula>
    </cfRule>
  </conditionalFormatting>
  <conditionalFormatting sqref="Z46">
    <cfRule type="expression" dxfId="10" priority="11">
      <formula>AND($Z$46=$D$9,$Y$40=$C$10,$L$10=$G$9)</formula>
    </cfRule>
  </conditionalFormatting>
  <conditionalFormatting sqref="AA46">
    <cfRule type="expression" dxfId="9" priority="10">
      <formula>AND($AA$46=$D$9,$Y$40=$C$10,$L$10=$G$9)</formula>
    </cfRule>
  </conditionalFormatting>
  <conditionalFormatting sqref="V47">
    <cfRule type="expression" dxfId="8" priority="9">
      <formula>AND($V$47=$D$9,$Y$40=$C$10,$L$10=$G$9)</formula>
    </cfRule>
  </conditionalFormatting>
  <conditionalFormatting sqref="W47">
    <cfRule type="expression" dxfId="7" priority="8">
      <formula>AND($W$47=$D$9,$Y$40=$C$10,$L$10=$G$9)</formula>
    </cfRule>
  </conditionalFormatting>
  <conditionalFormatting sqref="X47">
    <cfRule type="expression" dxfId="6" priority="7">
      <formula>AND($X$47=$D$9,$Y$40=$C$10,$L$10=$G$9)</formula>
    </cfRule>
  </conditionalFormatting>
  <conditionalFormatting sqref="Y47">
    <cfRule type="expression" dxfId="5" priority="6">
      <formula>AND($Y$47=$D$9,$Y$40=$C$10,$L$10=$G$9)</formula>
    </cfRule>
  </conditionalFormatting>
  <conditionalFormatting sqref="Z47">
    <cfRule type="expression" dxfId="4" priority="5">
      <formula>AND($Z$47=$D$9,$Y$40=$C$10,$L$10=$G$9)</formula>
    </cfRule>
  </conditionalFormatting>
  <conditionalFormatting sqref="AA47">
    <cfRule type="expression" dxfId="3" priority="4">
      <formula>AND($AA$47=$D$9,$Y$40=$C$10,$L$10=$G$9)</formula>
    </cfRule>
  </conditionalFormatting>
  <conditionalFormatting sqref="C14:I14 L14:R14 U14:AA14 C23:I23 L23:R23 U23:AA23 C32:I32 L32:R32 U32:AA32 C41:I41 L41:R41 U41:AA41">
    <cfRule type="cellIs" dxfId="2" priority="3" operator="equal">
      <formula>"Fr"</formula>
    </cfRule>
    <cfRule type="cellIs" dxfId="1" priority="2" operator="equal">
      <formula>"الجمعة"</formula>
    </cfRule>
  </conditionalFormatting>
  <conditionalFormatting sqref="A1:XFD1048576">
    <cfRule type="cellIs" dxfId="0" priority="1" operator="equal">
      <formula>0</formula>
    </cfRule>
  </conditionalFormatting>
  <dataValidations count="2">
    <dataValidation type="whole" allowBlank="1" showInputMessage="1" showErrorMessage="1" errorTitle="السلام عليكم ورحمة الله وبركاته" error="الرجاء أدخل رقم بين    1     و    9999" sqref="L10:N11">
      <formula1>1</formula1>
      <formula2>9999</formula2>
    </dataValidation>
    <dataValidation type="list" allowBlank="1" showInputMessage="1" showErrorMessage="1" sqref="W11:X11">
      <formula1>اللغة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1</vt:lpstr>
      <vt:lpstr>اللغة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2012-01-26T09:37:27Z</dcterms:modified>
</cp:coreProperties>
</file>